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730"/>
  <workbookPr defaultThemeVersion="202300"/>
  <mc:AlternateContent xmlns:mc="http://schemas.openxmlformats.org/markup-compatibility/2006">
    <mc:Choice Requires="x15">
      <x15ac:absPath xmlns:x15ac="http://schemas.microsoft.com/office/spreadsheetml/2010/11/ac" url="https://durhamuniversity-my.sharepoint.com/personal/bkzc86_durham_ac_uk/Documents/Docs/Research/Foc and Int/Aggregate/Final files/"/>
    </mc:Choice>
  </mc:AlternateContent>
  <xr:revisionPtr revIDLastSave="0" documentId="8_{E0E1E803-F4B1-4C94-881A-D70F16E326DA}" xr6:coauthVersionLast="47" xr6:coauthVersionMax="47" xr10:uidLastSave="{00000000-0000-0000-0000-000000000000}"/>
  <bookViews>
    <workbookView xWindow="28680" yWindow="-4845" windowWidth="29040" windowHeight="15720" xr2:uid="{21BEF043-904E-4377-85DF-2ED3CB047493}"/>
  </bookViews>
  <sheets>
    <sheet name="Abbreviations Glossary"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71" i="1" l="1"/>
  <c r="C70" i="1"/>
  <c r="C69" i="1"/>
  <c r="C68" i="1"/>
  <c r="C67" i="1"/>
  <c r="C66" i="1"/>
  <c r="C65" i="1"/>
  <c r="C64" i="1"/>
  <c r="C63" i="1"/>
  <c r="C62" i="1"/>
  <c r="C61" i="1"/>
  <c r="C60" i="1"/>
  <c r="C59" i="1"/>
  <c r="C58" i="1"/>
  <c r="C57" i="1"/>
  <c r="C56" i="1"/>
  <c r="C55" i="1"/>
  <c r="C54" i="1"/>
  <c r="C53" i="1"/>
  <c r="C52" i="1"/>
  <c r="C51" i="1"/>
  <c r="C50" i="1"/>
  <c r="C48" i="1"/>
  <c r="C47" i="1"/>
  <c r="C46" i="1"/>
  <c r="C45" i="1"/>
  <c r="C43" i="1"/>
  <c r="C42" i="1"/>
  <c r="C41" i="1"/>
  <c r="C40" i="1"/>
  <c r="C39" i="1"/>
  <c r="C38" i="1"/>
  <c r="C37" i="1"/>
  <c r="C35" i="1"/>
  <c r="C34" i="1"/>
  <c r="C32" i="1"/>
  <c r="C27" i="1"/>
  <c r="C25" i="1"/>
  <c r="C24" i="1"/>
  <c r="C23" i="1"/>
  <c r="C22" i="1"/>
  <c r="C21" i="1"/>
  <c r="C20" i="1"/>
  <c r="C18" i="1"/>
  <c r="C15" i="1"/>
  <c r="C14" i="1"/>
  <c r="C13" i="1"/>
  <c r="C11" i="1"/>
  <c r="C10" i="1"/>
  <c r="C9" i="1"/>
  <c r="C8" i="1"/>
  <c r="C7" i="1"/>
  <c r="C6" i="1"/>
  <c r="C5" i="1"/>
  <c r="C4" i="1"/>
  <c r="C3" i="1"/>
  <c r="C2" i="1"/>
</calcChain>
</file>

<file path=xl/sharedStrings.xml><?xml version="1.0" encoding="utf-8"?>
<sst xmlns="http://schemas.openxmlformats.org/spreadsheetml/2006/main" count="345" uniqueCount="336">
  <si>
    <t xml:space="preserve">Name </t>
  </si>
  <si>
    <t>Abbreviation</t>
  </si>
  <si>
    <t>Activation level [0,1]</t>
  </si>
  <si>
    <t>minimum</t>
  </si>
  <si>
    <t>maximum</t>
  </si>
  <si>
    <t>average/current</t>
  </si>
  <si>
    <t>unit</t>
  </si>
  <si>
    <t>Definition/Interpretation</t>
  </si>
  <si>
    <t>reference</t>
  </si>
  <si>
    <t>2nd ref</t>
  </si>
  <si>
    <t>Aggregates</t>
  </si>
  <si>
    <t>Agg</t>
  </si>
  <si>
    <t>quantity dredged (million tonnes)</t>
  </si>
  <si>
    <t>Aggregate extraction is the process of removing sand and gravel from natural sources for use in construction and infrastructure projects. </t>
  </si>
  <si>
    <t>British Marine Aggregate Producers Association (BMAPA) part of the Mineral Products Association (MPA)</t>
  </si>
  <si>
    <t>Anthropogenic Noise</t>
  </si>
  <si>
    <t>ANO</t>
  </si>
  <si>
    <t>Sound pressure level, dB</t>
  </si>
  <si>
    <t>Noise produced by human activity in the marine area</t>
  </si>
  <si>
    <t>The underwater soundscape of the North Sea - ScienceDirect</t>
  </si>
  <si>
    <t>Aquaculture</t>
  </si>
  <si>
    <t>AQU</t>
  </si>
  <si>
    <t>production volume UK (tonnes)</t>
  </si>
  <si>
    <t>The propagation and husbandry of aquatic plants, animals, and other organisms for commercial, recreational, and scientific purposes.</t>
  </si>
  <si>
    <t>Future of the sea: trends in aquaculture.</t>
  </si>
  <si>
    <t>Air Temperature</t>
  </si>
  <si>
    <t>AT</t>
  </si>
  <si>
    <t>degrees celcius</t>
  </si>
  <si>
    <t>Average air temperature in the UK North Sea Region</t>
  </si>
  <si>
    <t>North sea wind and weather statistics — Windy.app, https://www.sunpope.com/north-sea/#klimatabelle</t>
  </si>
  <si>
    <t>Aviation</t>
  </si>
  <si>
    <t>AV</t>
  </si>
  <si>
    <t>aircraft movements (millions)</t>
  </si>
  <si>
    <t>Activities surrounding mechanical flight and the aircraft industry, including commercial, recreational, military use</t>
  </si>
  <si>
    <t>Table_03_1_Aircraft_Movements_PDF_Annual.rdl, https://www.caa.co.uk/Documents/Download/3156/83738415-f8e3-4e83-ae7b-703a8e594cc6/64</t>
  </si>
  <si>
    <t>Bacteria</t>
  </si>
  <si>
    <t>BAC</t>
  </si>
  <si>
    <t>16S rRNA read frequencies</t>
  </si>
  <si>
    <t>A type of marine micro-organism rhat aids in the cycling of nutrients in the marine food web</t>
  </si>
  <si>
    <t>Annual dynamics of North Sea bacterioplankton: seasonal variability superimposes short-term variation | FEMS Microbiology Ecology | Oxford Academic</t>
  </si>
  <si>
    <t>Big Business</t>
  </si>
  <si>
    <t>BB</t>
  </si>
  <si>
    <t>oil and gas revenue (£billions)</t>
  </si>
  <si>
    <t>The evolution of North Sea oil and gas receipts - Office for Budget Responsibility</t>
  </si>
  <si>
    <t>Birds</t>
  </si>
  <si>
    <t>BD</t>
  </si>
  <si>
    <t>seabird count (1000s) compared to 1986</t>
  </si>
  <si>
    <t>Birds (especially migratory) that inhabit some part of the marine environment</t>
  </si>
  <si>
    <t>smp_annual_report_2021-23.pdf</t>
  </si>
  <si>
    <t>Benthic Fish</t>
  </si>
  <si>
    <t>BF</t>
  </si>
  <si>
    <t>abundance (individuals/msquared)</t>
  </si>
  <si>
    <t>Fish that primarily inhabit the base of the water column</t>
  </si>
  <si>
    <t>The North Sea benthic system: a 36 year time-series | Journal of the Marine Biological Association of the United Kingdom | Cambridge Core</t>
  </si>
  <si>
    <t>Benthic Invertebrates</t>
  </si>
  <si>
    <t>BI</t>
  </si>
  <si>
    <t xml:space="preserve">Marine Invertebrates that primarily inhabit the bottom of the water column  </t>
  </si>
  <si>
    <t>Boundaries (other EEZ activities)</t>
  </si>
  <si>
    <t>BOU</t>
  </si>
  <si>
    <t>no unit, set to average</t>
  </si>
  <si>
    <t>The boundaries of the United Kingdom Exclusive Economic Zone, which define where the UK has rights for exploration and use of marine resources</t>
  </si>
  <si>
    <t>Anthropogenic Climate Change</t>
  </si>
  <si>
    <t>CC</t>
  </si>
  <si>
    <t>Changes to Climate Conditions outside the natural fluctuations, induced by human activities.</t>
  </si>
  <si>
    <t>2100: A North Sea tipping point? - CIWEM</t>
  </si>
  <si>
    <t>Conservation Effort</t>
  </si>
  <si>
    <t>CE</t>
  </si>
  <si>
    <t>combined efforts of people, NGOs, and governemtn to conserve the marine environment</t>
  </si>
  <si>
    <t>Amount of Effort organisations (government, charities) are putting into conserving marine habitats and wildlife.</t>
  </si>
  <si>
    <t>North Sea: Marine Life Make Comeback amid Decade of Pollution - Defence Guardian</t>
  </si>
  <si>
    <t>Coastal Erosion</t>
  </si>
  <si>
    <t>Cer</t>
  </si>
  <si>
    <t>properties in areas of coastal erosion at risk</t>
  </si>
  <si>
    <t>Physical processes causing erosion to occur along parts of a coastline</t>
  </si>
  <si>
    <t>National assessment of flood and coastal erosion risk in England 2024 - GOV.UK</t>
  </si>
  <si>
    <t>Coastguard</t>
  </si>
  <si>
    <t>CG</t>
  </si>
  <si>
    <t>size of agency</t>
  </si>
  <si>
    <t>Agency in charge of search &amp; rescue, and security in UK Waters</t>
  </si>
  <si>
    <t>no data</t>
  </si>
  <si>
    <t>Coastal Communities</t>
  </si>
  <si>
    <t>CoC</t>
  </si>
  <si>
    <t>community wellbeing, no available measurement</t>
  </si>
  <si>
    <t>Communities that live onto or near the coast</t>
  </si>
  <si>
    <t>Current Strength</t>
  </si>
  <si>
    <t>CS</t>
  </si>
  <si>
    <t>cm/s</t>
  </si>
  <si>
    <t>The speed of seawater in any given direction</t>
  </si>
  <si>
    <t>A brief analysis of North Sea physics - ScienceDirect</t>
  </si>
  <si>
    <t>Deep Sea Mining</t>
  </si>
  <si>
    <t>DSM</t>
  </si>
  <si>
    <t>Practice of removing metal and mineral resources from the seabed</t>
  </si>
  <si>
    <t>Deep-sea mining: Norway approves controversial practice - BBC News</t>
  </si>
  <si>
    <t>Energy Demand</t>
  </si>
  <si>
    <t>ED</t>
  </si>
  <si>
    <t>million tonnes of oil equivalent (mtoe)</t>
  </si>
  <si>
    <t>The amount of energy required from the UK North Sea by the human population, in the UK and beyond.</t>
  </si>
  <si>
    <t>ECUK_2023_Consumption_tables.xlsx</t>
  </si>
  <si>
    <t>Energy Price</t>
  </si>
  <si>
    <t>EP</t>
  </si>
  <si>
    <t>GBP/MWh</t>
  </si>
  <si>
    <t>The price of energy per unit for the consumer</t>
  </si>
  <si>
    <t>United Kingdom: monthly electricity prices 2025| Statista</t>
  </si>
  <si>
    <t>Extreme Weather Events</t>
  </si>
  <si>
    <t>EWE</t>
  </si>
  <si>
    <t>days/year</t>
  </si>
  <si>
    <t xml:space="preserve">The occurrence of unexpected, unusual, severe or unseasonal weather events based on a location's recorded weather history. </t>
  </si>
  <si>
    <t>State of the UK Climate 2023 - Kendon - 2024 - International Journal of Climatology - Wiley Online Library</t>
  </si>
  <si>
    <t>Ferrying</t>
  </si>
  <si>
    <t>F</t>
  </si>
  <si>
    <t>millions of domestic sea passengers/year</t>
  </si>
  <si>
    <t>Regular conveyance of passengers and their goods across marine areas</t>
  </si>
  <si>
    <t>Sea passenger statistics: Domestic sea passengers 2023 - GOV.UK</t>
  </si>
  <si>
    <t>Fisheries Exports</t>
  </si>
  <si>
    <t>FE</t>
  </si>
  <si>
    <t>millions of tonnes/year</t>
  </si>
  <si>
    <t>UK sea fisheries annual statistics - GOV.UK</t>
  </si>
  <si>
    <t>Globalisation</t>
  </si>
  <si>
    <t>G</t>
  </si>
  <si>
    <t>global trade openess ratio (trade to GDP)</t>
  </si>
  <si>
    <t>Trade and technology making the UK North Sea more connected and interdependent with other parts of the world.</t>
  </si>
  <si>
    <t>Trade (% of GDP) | Data</t>
  </si>
  <si>
    <t>Historical Heritage</t>
  </si>
  <si>
    <t>HH</t>
  </si>
  <si>
    <t>cannot be accurately described/ compared so given 0.5 value</t>
  </si>
  <si>
    <t>Places of significance to people due to historical, physical and cultural values.</t>
  </si>
  <si>
    <t>Inshore Fisheries</t>
  </si>
  <si>
    <t>IF</t>
  </si>
  <si>
    <t>UK thousands of tonnes of landings</t>
  </si>
  <si>
    <t>Small scale, local fisheries, operated by individuals, local cooperatives, and subsistence fishers, typically using smaller boats and travelling smaller distances.</t>
  </si>
  <si>
    <t>https://ices-library.figshare.com/articles/report/Greater_North_Sea_ecoregion_fisheries_overview/21641360#:~:text=Around%206600%20fishing%20vessels%20are%20active%20in%20the,fish%20landings%20are%20greater%20than%20demersal%20fish%20landings.</t>
  </si>
  <si>
    <t>International Governance</t>
  </si>
  <si>
    <t>IG</t>
  </si>
  <si>
    <t>relative influence over time, not calculable</t>
  </si>
  <si>
    <t>the formal and informal bundles of rules, roles and relationships that define and regulate the social practices of state and non state actors in international affairs</t>
  </si>
  <si>
    <t>Local Economic Partnerships</t>
  </si>
  <si>
    <t>Lep</t>
  </si>
  <si>
    <t>existent, but hard to assign a value to abundance, so given average value 0.5</t>
  </si>
  <si>
    <t>Local Government</t>
  </si>
  <si>
    <t>LG</t>
  </si>
  <si>
    <t>Governing bodies responsible for local services for people and businesses in defined areas, typically comprised of local, district, borough, city, and county concils.</t>
  </si>
  <si>
    <t>Local Planners</t>
  </si>
  <si>
    <t>LP</t>
  </si>
  <si>
    <t>Mammals</t>
  </si>
  <si>
    <t>Mam</t>
  </si>
  <si>
    <t>rough estimate from referenced paper</t>
  </si>
  <si>
    <t>Marine mammals that are found in The UK North Sea Marein Ecosystem</t>
  </si>
  <si>
    <t>Recovery Trends in Marine Mammal Populations | PLOS One</t>
  </si>
  <si>
    <t>Military</t>
  </si>
  <si>
    <t>Mil</t>
  </si>
  <si>
    <t>military trends hard to capture. Average activation given</t>
  </si>
  <si>
    <t>Armed forces undertaking active service or training activities in the marine area.</t>
  </si>
  <si>
    <t>Marine Plants</t>
  </si>
  <si>
    <t>MP</t>
  </si>
  <si>
    <t>phytoplankton per unit area per year</t>
  </si>
  <si>
    <t>Primary producers of organic compounds from dissolved carbon dioxide through photosynthesis. Includes algae, cyanobacteria and vascular plants.</t>
  </si>
  <si>
    <t>Global Change Biology | Environmental Change Journal | Wiley Online Library</t>
  </si>
  <si>
    <t>Protected Areas</t>
  </si>
  <si>
    <t>MPA</t>
  </si>
  <si>
    <t>area with some kind of protection (% of total UK North Sea area), note that though area is not likely to change, type of protections is likely to change, becoming more strict in the future.</t>
  </si>
  <si>
    <t>Marine Protected Area Mapper | JNCC - Adviser to Government on Nature Conservation</t>
  </si>
  <si>
    <t>National Government</t>
  </si>
  <si>
    <t>NG</t>
  </si>
  <si>
    <t>national interest in the North Sea as a resource area</t>
  </si>
  <si>
    <t>Governmental and "Arm's length" bodies responsible for policy and governance in the UK</t>
  </si>
  <si>
    <t>Rebuilding the North Sea in the public interest - Blogpost from Uplift (News), https://www.gov.uk/government/news/government-to-unleash-the-north-seas-clean-energy-future</t>
  </si>
  <si>
    <t>Government to unleash the North Sea’s clean energy future - GOV.UK</t>
  </si>
  <si>
    <t>NGOs</t>
  </si>
  <si>
    <t>NGO</t>
  </si>
  <si>
    <t>NGO spending in Britain (£billions)</t>
  </si>
  <si>
    <t>Non-Governmental Organisations. Non-profit, and whose purpose is to address social, environmental, or political issues</t>
  </si>
  <si>
    <t>Full article: Growth and change in Britain’s development NGO sector (2009–2015)</t>
  </si>
  <si>
    <t>&lt;only up to 2015</t>
  </si>
  <si>
    <t>Nuclear Industry</t>
  </si>
  <si>
    <t>NI</t>
  </si>
  <si>
    <t>number of active coastal power stations</t>
  </si>
  <si>
    <t>Nuclear power plants and associated activities which generate electricity.</t>
  </si>
  <si>
    <t>Map of UK Nuclear Sites | Explore Nuclear</t>
  </si>
  <si>
    <t>Biggest expansion of nuclear power for 70 years to create jobs, reduce bills and strengthen Britain’s energy security - GOV.UK</t>
  </si>
  <si>
    <t>National Populace</t>
  </si>
  <si>
    <t>NP</t>
  </si>
  <si>
    <t>UK population size</t>
  </si>
  <si>
    <t>The people of the United Kingdom</t>
  </si>
  <si>
    <t xml:space="preserve">https://www.ons.gov.uk/peoplepopulationandcommunity/populationandmigration/populationestimates/bulletins/annualmidyearpopulationestimates/mid2023 </t>
  </si>
  <si>
    <t>Nearshore Tourism &amp; Leisure</t>
  </si>
  <si>
    <t>NTL</t>
  </si>
  <si>
    <t>annual millions of coastal visitors per year</t>
  </si>
  <si>
    <t>Tourism and Recreational Activities that occur on or near to the coast, including surfing, sailing, use of beaches, recreation in coastal settlements.</t>
  </si>
  <si>
    <t>Recreational visits to marine and coastal environments in England: Where, what, who, why, and when? - ScienceDirect</t>
  </si>
  <si>
    <t>Nutrients</t>
  </si>
  <si>
    <t>Nut</t>
  </si>
  <si>
    <t>N-loading, g/m2/yr)</t>
  </si>
  <si>
    <t xml:space="preserve">Nutrients including Nitrogen, Phosphorus Iron and Silicon dissolved in seawater </t>
  </si>
  <si>
    <t>Past, present and future nutrient loads of the North Sea: Causes and consequences - ScienceDirect</t>
  </si>
  <si>
    <t>Offshore Fisheries</t>
  </si>
  <si>
    <t>OF</t>
  </si>
  <si>
    <t>Large scale, commercial fishing using large, high capacity boats that travel much greater distances and remain at sea for long periods of time.</t>
  </si>
  <si>
    <t>Oil &amp; Gas Industry</t>
  </si>
  <si>
    <t>OG</t>
  </si>
  <si>
    <t>production in barrels per day</t>
  </si>
  <si>
    <t>The physical, economic, and social structures that comprise the Oil and Gas industry</t>
  </si>
  <si>
    <t>UK Crude Oil: Production, 1960 – 2024 | CEIC Data</t>
  </si>
  <si>
    <t>Offshore Tourism</t>
  </si>
  <si>
    <t>OT</t>
  </si>
  <si>
    <t xml:space="preserve">Tourist trips offshore to see offshore structures, aerial and submarine wildlife, heritage sites. </t>
  </si>
  <si>
    <t>no clear examples of offshore tourism found in the literature</t>
  </si>
  <si>
    <t>Offshore Wind Industry</t>
  </si>
  <si>
    <t>OWI</t>
  </si>
  <si>
    <t>Operating capacity, MW</t>
  </si>
  <si>
    <t>The physical, econoomic, and social structures that comprise the offshore wind industry</t>
  </si>
  <si>
    <t>The Power of Partnership: UK-EU energy cooperation for a clean, secure future - Energy UK</t>
  </si>
  <si>
    <t>UK wind and global offshore wind: 2024 in review</t>
  </si>
  <si>
    <t>Pelagic Fish</t>
  </si>
  <si>
    <t>PF</t>
  </si>
  <si>
    <t>North Atlantic Temperate North population biomass</t>
  </si>
  <si>
    <t xml:space="preserve">Fish that do not inhabit the base of the water column. </t>
  </si>
  <si>
    <t>Fishery biomass trends of exploited fish populations in marine ecoregions, climatic zones and ocean basins - ScienceDirect</t>
  </si>
  <si>
    <t>Ports</t>
  </si>
  <si>
    <t>Po</t>
  </si>
  <si>
    <t>yearly ports turnover (Billions of £)</t>
  </si>
  <si>
    <t xml:space="preserve">Locations along the coastline with a harbour, where ships can dock, load and unload goods. </t>
  </si>
  <si>
    <t>https://www.maritimeuk.org/documents/1138/2022_CEBR_Report_Ports_industry.pdf</t>
  </si>
  <si>
    <t>Plastic/Rubbish Pollution</t>
  </si>
  <si>
    <t>PRP</t>
  </si>
  <si>
    <t>Combined input of hazardous substances to the UK marine environment, as an index of estimated weight of substances per year, 1990 to 2019</t>
  </si>
  <si>
    <t>The harmful accumulation of human-made waste in the sea, especially synthetic plastics.</t>
  </si>
  <si>
    <t>UKBI - Marine pollution | JNCC - Adviser to Government on Nature Conservation</t>
  </si>
  <si>
    <t>Research</t>
  </si>
  <si>
    <t>R</t>
  </si>
  <si>
    <t>amount of marine research for UKNS. Not quantifiable so assigned 0.5 activation level</t>
  </si>
  <si>
    <t>Study of materials in order to reach new conclusions which aid innovation, conservation, and understanding in a subject specific area. This definition covers researchers at all scales, from individuals, to local institutions, to research bodies.</t>
  </si>
  <si>
    <t>River Inflow</t>
  </si>
  <si>
    <t>RI</t>
  </si>
  <si>
    <t>discharge (km cubed per year)</t>
  </si>
  <si>
    <t>The input of freshwater (and associated pollutants) to the UK North Sea from the UK through streams and rivers</t>
  </si>
  <si>
    <t>Recent Change—River Flow | springerprofessional.de</t>
  </si>
  <si>
    <t>Salinity</t>
  </si>
  <si>
    <t>S</t>
  </si>
  <si>
    <t>g/L, North Sea Utsira A</t>
  </si>
  <si>
    <t>The saltiness or amount of salt dissolved in a body of water.</t>
  </si>
  <si>
    <t>ICES Oceanography - IROC</t>
  </si>
  <si>
    <t>Shipping</t>
  </si>
  <si>
    <t>SHP</t>
  </si>
  <si>
    <t>millions of tonnes of freight</t>
  </si>
  <si>
    <t>The transportation of goods by sea.</t>
  </si>
  <si>
    <t>https://en.northseaport.com/european-economy-and-geopolitics-continue-to-act-as-drag-on-north-sea-ports-cargo-throughput?utm_source=chatgpt.com</t>
  </si>
  <si>
    <t>Seabed integrity</t>
  </si>
  <si>
    <t>SIN</t>
  </si>
  <si>
    <t>extent of seabed adversely affected (%)</t>
  </si>
  <si>
    <t>a combination of the physical, biological and chemical ability of an area of seabed to support marine life</t>
  </si>
  <si>
    <t>Descriptors under the Marine Strategy Framework Directive - European Commission</t>
  </si>
  <si>
    <t>Marine Strategy Part One: UK updated assessment and Good Environmental Status</t>
  </si>
  <si>
    <t>Sea Level</t>
  </si>
  <si>
    <t>SL</t>
  </si>
  <si>
    <t>m</t>
  </si>
  <si>
    <t>The average height of the sea surface.</t>
  </si>
  <si>
    <t>IPCC 6th annual report</t>
  </si>
  <si>
    <t>ESSD - North SEAL: a new dataset of sea level changes in the North Sea from satellite altimetry</t>
  </si>
  <si>
    <t>SME's</t>
  </si>
  <si>
    <t>SME</t>
  </si>
  <si>
    <t>number of private sector businesses</t>
  </si>
  <si>
    <t>Small and medium sized enterprises that bring products and services to the market. In this instance, the Offshore Wind Industry.</t>
  </si>
  <si>
    <t>Business population estimates for the UK and regions 2021: statistical release (HTML) - GOV.UK</t>
  </si>
  <si>
    <t>Suitable Marine Geology/ Sediment</t>
  </si>
  <si>
    <t>SMS</t>
  </si>
  <si>
    <t>km2</t>
  </si>
  <si>
    <t>Sedimentary structures in the offshore environment that are suitable for placement of Offshore wind structures with regards to sediment type and bed depth.</t>
  </si>
  <si>
    <t>Seafood Processing &amp; Markets</t>
  </si>
  <si>
    <t>SPM</t>
  </si>
  <si>
    <t>value of fish processing industry of UK (£billions)</t>
  </si>
  <si>
    <t>Seafood Processing Industry Performance 2024 — Seafish</t>
  </si>
  <si>
    <t>Sediment Transport Rate</t>
  </si>
  <si>
    <t>STR</t>
  </si>
  <si>
    <t>Movement of solid particles due to gravity and water currents</t>
  </si>
  <si>
    <t>Unified View of Sediment Transport by Currents and Waves. I: Initiation of Motion, Bed Roughness, and Bed-Load Transport</t>
  </si>
  <si>
    <t>The Crown Estate</t>
  </si>
  <si>
    <t>TCE</t>
  </si>
  <si>
    <t>annual profits (billions of £)</t>
  </si>
  <si>
    <t>For the UK North Sea, divided into Crown Estate England and Crown Estate Scotland. An independent business and landowner sitting across public and private sectors. Responsible for licencing offshore structures and acting as a "steward of the seabed"</t>
  </si>
  <si>
    <t>The Crown Estate delivers a record £1.1 billion net revenue profit for the public finances</t>
  </si>
  <si>
    <t>Telecoms &amp; Interconnectors</t>
  </si>
  <si>
    <t>TI</t>
  </si>
  <si>
    <t>Electricity interconnection targets for EU countries (%)</t>
  </si>
  <si>
    <t>Tidal &amp; Wave Industries</t>
  </si>
  <si>
    <t>TWI</t>
  </si>
  <si>
    <t>installed capacity (MW)</t>
  </si>
  <si>
    <t>Ocean-based renewable energy industries that are in a lower stage of maturity than Offshore Wind.</t>
  </si>
  <si>
    <t>New Report Highlights Significant Economic Potential of Marine Energy | Scottish Enterprise Newsroom</t>
  </si>
  <si>
    <t>UK launches taskforce to drive tidal and wave energy roadmap - Offshore Energy</t>
  </si>
  <si>
    <t>UXO</t>
  </si>
  <si>
    <t>UXO items</t>
  </si>
  <si>
    <t>Unexploded Ordnance. Bombs and projectiles that have at some point failed to explode</t>
  </si>
  <si>
    <t>Government sets out commitment to protecting seabed with joint statement on clearing unexploded ordnance – Defra in the media</t>
  </si>
  <si>
    <t>Water Clarity</t>
  </si>
  <si>
    <t>WaC</t>
  </si>
  <si>
    <t>Mean Secchi depth</t>
  </si>
  <si>
    <t>A measure of the extent the light which passes into the water column is reflected by particles suspended in the water column. More suspended particles, less water clarity</t>
  </si>
  <si>
    <t>Decrease in water clarity of the southern and central North Sea during the 20th century - PubMed</t>
  </si>
  <si>
    <t>Water/Air Pollution</t>
  </si>
  <si>
    <t>WAP</t>
  </si>
  <si>
    <t>%oiled guillemots (metric for oil pollution)</t>
  </si>
  <si>
    <t>Average water temperature in the UK North Sea Region</t>
  </si>
  <si>
    <t>Annual variation in winter densities of Common Guillemots Uria aalge... | Download Scientific Diagram</t>
  </si>
  <si>
    <t>Weather Conditions</t>
  </si>
  <si>
    <t>WC</t>
  </si>
  <si>
    <t>workable days for offshore workers (per year)</t>
  </si>
  <si>
    <t>Accessibility assessment for operation and maintenance of offshore wind farms in the North Sea | Request PDF</t>
  </si>
  <si>
    <t>Wave height &amp; frequency</t>
  </si>
  <si>
    <t>WHF</t>
  </si>
  <si>
    <t xml:space="preserve">The average height and frequency of waves. </t>
  </si>
  <si>
    <t>Weather Monitoring</t>
  </si>
  <si>
    <t>WM</t>
  </si>
  <si>
    <t>based on researcher appraisal of references</t>
  </si>
  <si>
    <t xml:space="preserve">The accuracy/ capability of measuring instruments and technology in predicting weather events. </t>
  </si>
  <si>
    <t>History of numerical weather prediction - Met Office</t>
  </si>
  <si>
    <t>Research and Innovation Strategy - Met Office</t>
  </si>
  <si>
    <t>Offshore Wind O&amp;M Efficiency</t>
  </si>
  <si>
    <t>WOM</t>
  </si>
  <si>
    <t>Estimation based on reference papers and FG4 textual data</t>
  </si>
  <si>
    <t xml:space="preserve">The efficiency of Operations and Maintenance activities relating to the Offshore Wind Industry. A core Focus Group 4 topic of discussion. </t>
  </si>
  <si>
    <t>(PDF) Current Status and Future Trends in the Operation and Maintenance of Offshore Wind Turbines: A Review</t>
  </si>
  <si>
    <t>Offshore wind turbine operations and maintenance: A state-of-the-art review - ScienceDirect</t>
  </si>
  <si>
    <t>Wind Speed</t>
  </si>
  <si>
    <t>WS</t>
  </si>
  <si>
    <t>m/s</t>
  </si>
  <si>
    <t>The average wind speed in any given direction.</t>
  </si>
  <si>
    <t>Using the Twentieth Century Reanalysis to assess climate variability for the European wind industry | Theoretical and Applied Climatology</t>
  </si>
  <si>
    <t>Water Temperature</t>
  </si>
  <si>
    <t>WT</t>
  </si>
  <si>
    <t xml:space="preserve">In air and seawater - the quantity of substances deemed harmful to human/ecological health. Typically chemicals or microorganisms in the water and particulates, carbon monoxide, ozone, nitrogen dioxide and sulfur dioxide in the air.  </t>
  </si>
  <si>
    <t>North Sea Sea Temperature and Map</t>
  </si>
  <si>
    <t>Offshore Wind Workers</t>
  </si>
  <si>
    <t>Wwo</t>
  </si>
  <si>
    <t>individuals in offshore wind workforce UK</t>
  </si>
  <si>
    <t>Number of People Employed in the Offshore Wind Industry</t>
  </si>
  <si>
    <t>FOW-CoE-UK-OW-Deployment-Scenarios-2050-Public-Report.pdf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</si>
</sst>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theme="1"/>
      <name val="Aptos Narrow"/>
      <family val="2"/>
      <scheme val="minor"/>
    </font>
    <font>
      <u/>
      <sz val="11"/>
      <color theme="10"/>
      <name val="Aptos Narrow"/>
      <family val="2"/>
      <scheme val="minor"/>
    </font>
    <font>
      <sz val="11"/>
      <color rgb="FF000000"/>
      <name val="Aptos Narrow"/>
      <family val="2"/>
      <scheme val="minor"/>
    </font>
  </fonts>
  <fills count="4">
    <fill>
      <patternFill patternType="none"/>
    </fill>
    <fill>
      <patternFill patternType="gray125"/>
    </fill>
    <fill>
      <patternFill patternType="solid">
        <fgColor theme="0" tint="-0.14999847407452621"/>
        <bgColor theme="0" tint="-0.14999847407452621"/>
      </patternFill>
    </fill>
    <fill>
      <patternFill patternType="solid">
        <fgColor rgb="FFFFFFFF"/>
        <bgColor indexed="64"/>
      </patternFill>
    </fill>
  </fills>
  <borders count="2">
    <border>
      <left/>
      <right/>
      <top/>
      <bottom/>
      <diagonal/>
    </border>
    <border>
      <left style="medium">
        <color rgb="FFD4D4D4"/>
      </left>
      <right style="medium">
        <color rgb="FFD4D4D4"/>
      </right>
      <top style="medium">
        <color rgb="FFD4D4D4"/>
      </top>
      <bottom style="medium">
        <color rgb="FFD4D4D4"/>
      </bottom>
      <diagonal/>
    </border>
  </borders>
  <cellStyleXfs count="2">
    <xf numFmtId="0" fontId="0" fillId="0" borderId="0"/>
    <xf numFmtId="0" fontId="1" fillId="0" borderId="0" applyNumberFormat="0" applyFill="0" applyBorder="0" applyAlignment="0" applyProtection="0"/>
  </cellStyleXfs>
  <cellXfs count="6">
    <xf numFmtId="0" fontId="0" fillId="0" borderId="0" xfId="0"/>
    <xf numFmtId="2" fontId="0" fillId="0" borderId="0" xfId="0" applyNumberFormat="1"/>
    <xf numFmtId="0" fontId="1" fillId="0" borderId="0" xfId="1"/>
    <xf numFmtId="0" fontId="0" fillId="2" borderId="0" xfId="0" applyFill="1"/>
    <xf numFmtId="0" fontId="0" fillId="0" borderId="1" xfId="0" applyBorder="1"/>
    <xf numFmtId="0" fontId="2" fillId="3" borderId="0" xfId="0" applyFont="1" applyFill="1"/>
  </cellXfs>
  <cellStyles count="2">
    <cellStyle name="Hyperlink" xfId="1" builtinId="8"/>
    <cellStyle name="Normal" xfId="0" builtinId="0"/>
  </cellStyles>
  <dxfs count="1">
    <dxf>
      <numFmt numFmtId="2" formatCode="0.0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EC9B3919-89F1-4E69-B86B-8D0D79C90B18}" name="Table9" displayName="Table9" ref="A1:J71" totalsRowShown="0">
  <autoFilter ref="A1:J71" xr:uid="{86713B63-87C2-4733-AF22-42B7211BA90A}"/>
  <sortState xmlns:xlrd2="http://schemas.microsoft.com/office/spreadsheetml/2017/richdata2" ref="A2:J71">
    <sortCondition ref="B1:B71"/>
  </sortState>
  <tableColumns count="10">
    <tableColumn id="1" xr3:uid="{331321B2-1808-40A4-A097-38B7760DE900}" name="Name "/>
    <tableColumn id="2" xr3:uid="{228FDC2C-320D-4439-8CF4-8C56F85BD907}" name="Abbreviation"/>
    <tableColumn id="3" xr3:uid="{3BCEC117-6A86-4B41-901D-AF26B6FCDFB1}" name="Activation level [0,1]" dataDxfId="0">
      <calculatedColumnFormula>(Table9[[#This Row],[average/current]]-Table9[[#This Row],[minimum]])/(Table9[[#This Row],[maximum]]-Table9[[#This Row],[minimum]])</calculatedColumnFormula>
    </tableColumn>
    <tableColumn id="6" xr3:uid="{3CA09BD7-0ED2-40C7-BE24-3E4EAC84E557}" name="minimum"/>
    <tableColumn id="7" xr3:uid="{BBBF72FF-888E-4C3B-A4E5-19A89CBD1236}" name="maximum"/>
    <tableColumn id="9" xr3:uid="{10A0D957-34A1-4CC4-BE5C-28E7EF231308}" name="average/current"/>
    <tableColumn id="8" xr3:uid="{C3C8D6F8-FF20-46AA-9110-68E08E9AB9F8}" name="unit"/>
    <tableColumn id="4" xr3:uid="{D36841A8-FC40-4F1D-9B0F-FADBCB16E844}" name="Definition/Interpretation"/>
    <tableColumn id="5" xr3:uid="{FFE8F595-6716-4F31-979A-A80A3841C1C7}" name="reference"/>
    <tableColumn id="10" xr3:uid="{7DB471A7-C4B9-4BE5-B82A-4A1E0CAC5A6D}" name="2nd ref"/>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3" Type="http://schemas.openxmlformats.org/officeDocument/2006/relationships/hyperlink" Target="https://view.officeapps.live.com/op/view.aspx?src=https%3A%2F%2Fassets.publishing.service.gov.uk%2Fmedia%2F657c2346254aaa0010050de6%2FECUK_2023_Consumption_tables.xlsx&amp;wdOrigin=BROWSELINK" TargetMode="External"/><Relationship Id="rId18" Type="http://schemas.openxmlformats.org/officeDocument/2006/relationships/hyperlink" Target="https://ices-library.figshare.com/articles/report/Greater_North_Sea_ecoregion_fisheries_overview/21641360" TargetMode="External"/><Relationship Id="rId26" Type="http://schemas.openxmlformats.org/officeDocument/2006/relationships/hyperlink" Target="https://www.tandfonline.com/doi/full/10.1080/09614524.2020.1801587" TargetMode="External"/><Relationship Id="rId39" Type="http://schemas.openxmlformats.org/officeDocument/2006/relationships/hyperlink" Target="https://essd.copernicus.org/articles/13/3733/2021/essd-13-3733-2021.html?utm_source=chatgpt.com" TargetMode="External"/><Relationship Id="rId21" Type="http://schemas.openxmlformats.org/officeDocument/2006/relationships/hyperlink" Target="https://onlinelibrary.wiley.com/doi/full/10.1111/gcb.13916?msockid=39fd0236d93267882f1a17ead848665a" TargetMode="External"/><Relationship Id="rId34" Type="http://schemas.openxmlformats.org/officeDocument/2006/relationships/hyperlink" Target="https://fowcoe.co.uk/wp-content/uploads/2024/10/FOW-CoE-UK-OW-Deployment-Scenarios-2050-Public-Report.pdf" TargetMode="External"/><Relationship Id="rId42" Type="http://schemas.openxmlformats.org/officeDocument/2006/relationships/hyperlink" Target="https://www.gov.uk/government/statistics/business-population-estimates-2021/business-population-estimates-for-the-uk-and-regions-2021-statistical-release-html?UA-231482583-1=&amp;utm_source=chatgpt.com" TargetMode="External"/><Relationship Id="rId47" Type="http://schemas.openxmlformats.org/officeDocument/2006/relationships/hyperlink" Target="https://pubmed.ncbi.nlm.nih.gov/25640640/" TargetMode="External"/><Relationship Id="rId50" Type="http://schemas.openxmlformats.org/officeDocument/2006/relationships/hyperlink" Target="https://weather.metoffice.gov.uk/learn-about/how-forecasts-are-made/computer-models/history-of-numerical-weather-prediction?utm_source=chatgpt.com" TargetMode="External"/><Relationship Id="rId55" Type="http://schemas.openxmlformats.org/officeDocument/2006/relationships/hyperlink" Target="https://bmapa.org/issues/area_dredged.php?utm_source=chatgpt.com" TargetMode="External"/><Relationship Id="rId63" Type="http://schemas.openxmlformats.org/officeDocument/2006/relationships/table" Target="../tables/table1.xml"/><Relationship Id="rId7" Type="http://schemas.openxmlformats.org/officeDocument/2006/relationships/hyperlink" Target="https://www.cambridge.org/core/journals/journal-of-the-marine-biological-association-of-the-united-kingdom/article/north-sea-benthic-system-a-36-year-timeseries/C276CB2310B0435249ECDBB8BCA51152" TargetMode="External"/><Relationship Id="rId2" Type="http://schemas.openxmlformats.org/officeDocument/2006/relationships/hyperlink" Target="https://www.seatemperature.org/north-sea" TargetMode="External"/><Relationship Id="rId16" Type="http://schemas.openxmlformats.org/officeDocument/2006/relationships/hyperlink" Target="https://data.worldbank.org/indicator/NE.TRD.GNFS.ZS" TargetMode="External"/><Relationship Id="rId29" Type="http://schemas.openxmlformats.org/officeDocument/2006/relationships/hyperlink" Target="https://www.sciencedirect.com/science/article/pii/S0272771408002692" TargetMode="External"/><Relationship Id="rId11" Type="http://schemas.openxmlformats.org/officeDocument/2006/relationships/hyperlink" Target="https://www.sciencedirect.com/science/article/pii/S0078323411500193" TargetMode="External"/><Relationship Id="rId24" Type="http://schemas.openxmlformats.org/officeDocument/2006/relationships/hyperlink" Target="https://www.ons.gov.uk/peoplepopulationandcommunity/populationandmigration/populationestimates/bulletins/annualmidyearpopulationestimates/mid2023" TargetMode="External"/><Relationship Id="rId32" Type="http://schemas.openxmlformats.org/officeDocument/2006/relationships/hyperlink" Target="https://www.researchgate.net/publication/351142985_Current_Status_and_Future_Trends_in_the_Operation_and_Maintenance_of_Offshore_Wind_Turbines_A_Review" TargetMode="External"/><Relationship Id="rId37" Type="http://schemas.openxmlformats.org/officeDocument/2006/relationships/hyperlink" Target="https://www.sciencedirect.com/science/article/pii/S0272771419307644" TargetMode="External"/><Relationship Id="rId40" Type="http://schemas.openxmlformats.org/officeDocument/2006/relationships/hyperlink" Target="https://www.researchgate.net/publication/46697077_Unified_View_of_Sediment_Transport_by_Currents_and_Waves_I_Initiation_of_Motion_Bed_Roughness_and_Bed-Load_Transport" TargetMode="External"/><Relationship Id="rId45" Type="http://schemas.openxmlformats.org/officeDocument/2006/relationships/hyperlink" Target="https://www.offshore-energy.biz/uk-launches-taskforce-to-drive-tidal-and-wave-energy-roadmap/?utm_source=chatgpt.com" TargetMode="External"/><Relationship Id="rId53" Type="http://schemas.openxmlformats.org/officeDocument/2006/relationships/hyperlink" Target="https://assets.publishing.service.gov.uk/media/5a81c183ed915d74e33ffe31/Future_of_the_sea_-_trends_in_aquaculture_FINAL_NEW.pdf" TargetMode="External"/><Relationship Id="rId58" Type="http://schemas.openxmlformats.org/officeDocument/2006/relationships/hyperlink" Target="https://obr.uk/box/the-evolution-of-north-sea-oil-and-gas-receipts/?utm_source=chatgpt.com" TargetMode="External"/><Relationship Id="rId5" Type="http://schemas.openxmlformats.org/officeDocument/2006/relationships/hyperlink" Target="https://academic.oup.com/femsec/article/91/9/fiv099/847815" TargetMode="External"/><Relationship Id="rId61" Type="http://schemas.openxmlformats.org/officeDocument/2006/relationships/hyperlink" Target="https://jncc.gov.uk/our-work/marine-protected-area-mapper/" TargetMode="External"/><Relationship Id="rId19" Type="http://schemas.openxmlformats.org/officeDocument/2006/relationships/hyperlink" Target="https://ices-library.figshare.com/articles/report/Greater_North_Sea_ecoregion_fisheries_overview/21641360" TargetMode="External"/><Relationship Id="rId14" Type="http://schemas.openxmlformats.org/officeDocument/2006/relationships/hyperlink" Target="https://www.statista.com/statistics/589765/average-electricity-prices-uk/" TargetMode="External"/><Relationship Id="rId22" Type="http://schemas.openxmlformats.org/officeDocument/2006/relationships/hyperlink" Target="https://www.upliftuk.org/post/rebuilding-the-north-sea-in-the-public-interest" TargetMode="External"/><Relationship Id="rId27" Type="http://schemas.openxmlformats.org/officeDocument/2006/relationships/hyperlink" Target="https://explorenuclear.com/maps/map-of-uk-nuclear-sites/" TargetMode="External"/><Relationship Id="rId30" Type="http://schemas.openxmlformats.org/officeDocument/2006/relationships/hyperlink" Target="https://www.energy-uk.org.uk/insights/the-power-of-partnership-uk-eu-energy-cooperation-for-a-clean-secure-future/" TargetMode="External"/><Relationship Id="rId35" Type="http://schemas.openxmlformats.org/officeDocument/2006/relationships/hyperlink" Target="https://www.ceicdata.com/en/indicator/united-kingdom/crude-oil-production" TargetMode="External"/><Relationship Id="rId43" Type="http://schemas.openxmlformats.org/officeDocument/2006/relationships/hyperlink" Target="https://prod-corp.thecrownestate.co.uk/news/the-crown-estate-delivers-a-record-gbp1-1-billion-net-revenue-profit-for-the?utm_source=chatgpt.com" TargetMode="External"/><Relationship Id="rId48" Type="http://schemas.openxmlformats.org/officeDocument/2006/relationships/hyperlink" Target="https://www.researchgate.net/figure/Annual-variation-in-winter-densities-of-Common-Guillemots-Uria-aalge-washed-ashore-in-The_fig2_363093366" TargetMode="External"/><Relationship Id="rId56" Type="http://schemas.openxmlformats.org/officeDocument/2006/relationships/hyperlink" Target="https://environment.ec.europa.eu/topics/marine-environment/descriptors-under-marine-strategy-framework-directive_en" TargetMode="External"/><Relationship Id="rId8" Type="http://schemas.openxmlformats.org/officeDocument/2006/relationships/hyperlink" Target="https://www.bto.org/sites/default/files/smp_annual_report_2021-23.pdf" TargetMode="External"/><Relationship Id="rId51" Type="http://schemas.openxmlformats.org/officeDocument/2006/relationships/hyperlink" Target="https://link.springer.com/article/10.1007/s00704-015-1591-y" TargetMode="External"/><Relationship Id="rId3" Type="http://schemas.openxmlformats.org/officeDocument/2006/relationships/hyperlink" Target="https://www.ciwem.org/the-environment/2100-a-north-sea-tipping-point" TargetMode="External"/><Relationship Id="rId12" Type="http://schemas.openxmlformats.org/officeDocument/2006/relationships/hyperlink" Target="https://www.bbc.co.uk/news/science-environment-67893808" TargetMode="External"/><Relationship Id="rId17" Type="http://schemas.openxmlformats.org/officeDocument/2006/relationships/hyperlink" Target="https://www.gov.uk/government/statistics/sea-passenger-statistics-all-routes-2023/sea-passenger-statistics-domestic-sea-passengers-2023" TargetMode="External"/><Relationship Id="rId25" Type="http://schemas.openxmlformats.org/officeDocument/2006/relationships/hyperlink" Target="https://www.sciencedirect.com/science/article/pii/S0308597X18301520" TargetMode="External"/><Relationship Id="rId33" Type="http://schemas.openxmlformats.org/officeDocument/2006/relationships/hyperlink" Target="https://www.sciencedirect.com/science/article/pii/S1364032121001805" TargetMode="External"/><Relationship Id="rId38" Type="http://schemas.openxmlformats.org/officeDocument/2006/relationships/hyperlink" Target="https://www.springerprofessional.de/recent-change-river-flow/10638046?utm_source=chatgpt.com" TargetMode="External"/><Relationship Id="rId46" Type="http://schemas.openxmlformats.org/officeDocument/2006/relationships/hyperlink" Target="https://deframedia.blog.gov.uk/2021/11/16/government-sets-out-commitment-to-protecting-seabed-with-joint-statement-on-clearing-unexploded-ordnance/?utm_source=chatgpt.com" TargetMode="External"/><Relationship Id="rId59" Type="http://schemas.openxmlformats.org/officeDocument/2006/relationships/hyperlink" Target="https://www.researchgate.net/publication/308188949_Accessibility_assessment_for_operation_and_maintenance_of_offshore_wind_farms_in_the_North_Sea" TargetMode="External"/><Relationship Id="rId20" Type="http://schemas.openxmlformats.org/officeDocument/2006/relationships/hyperlink" Target="https://journals.plos.org/plosone/article%3Fid%3D10.1371/journal.pone.0077908" TargetMode="External"/><Relationship Id="rId41" Type="http://schemas.openxmlformats.org/officeDocument/2006/relationships/hyperlink" Target="https://en.northseaport.com/european-economy-and-geopolitics-continue-to-act-as-drag-on-north-sea-ports-cargo-throughput?utm_source=chatgpt.com" TargetMode="External"/><Relationship Id="rId54" Type="http://schemas.openxmlformats.org/officeDocument/2006/relationships/hyperlink" Target="https://www.sciencedirect.com/science/article/pii/S0025326X23013267" TargetMode="External"/><Relationship Id="rId62" Type="http://schemas.openxmlformats.org/officeDocument/2006/relationships/hyperlink" Target="https://www.seafish.org/document/?id=7bf73367-e46c-45ab-ad14-c4e62f5742c9" TargetMode="External"/><Relationship Id="rId1" Type="http://schemas.openxmlformats.org/officeDocument/2006/relationships/hyperlink" Target="https://windy.app/forecast2/spot/381566/North+sea/statistics" TargetMode="External"/><Relationship Id="rId6" Type="http://schemas.openxmlformats.org/officeDocument/2006/relationships/hyperlink" Target="https://www.cambridge.org/core/journals/journal-of-the-marine-biological-association-of-the-united-kingdom/article/north-sea-benthic-system-a-36-year-timeseries/C276CB2310B0435249ECDBB8BCA51152" TargetMode="External"/><Relationship Id="rId15" Type="http://schemas.openxmlformats.org/officeDocument/2006/relationships/hyperlink" Target="https://rmets.onlinelibrary.wiley.com/doi/10.1002/joc.8553" TargetMode="External"/><Relationship Id="rId23" Type="http://schemas.openxmlformats.org/officeDocument/2006/relationships/hyperlink" Target="https://www.gov.uk/government/news/government-to-unleash-the-north-seas-clean-energy-future" TargetMode="External"/><Relationship Id="rId28" Type="http://schemas.openxmlformats.org/officeDocument/2006/relationships/hyperlink" Target="https://www.gov.uk/government/news/biggest-expansion-of-nuclear-power-for-70-years-to-create-jobs-reduce-bills-and-strengthen-britains-energy-security" TargetMode="External"/><Relationship Id="rId36" Type="http://schemas.openxmlformats.org/officeDocument/2006/relationships/hyperlink" Target="https://jncc.gov.uk/our-work/ukbi-marine-pollution/" TargetMode="External"/><Relationship Id="rId49" Type="http://schemas.openxmlformats.org/officeDocument/2006/relationships/hyperlink" Target="https://www.metoffice.gov.uk/research/approach/research-and-innovation-strategy" TargetMode="External"/><Relationship Id="rId57" Type="http://schemas.openxmlformats.org/officeDocument/2006/relationships/hyperlink" Target="https://assets.publishing.service.gov.uk/media/5f6c8369d3bf7f7238f23151/marine-strategy-part1-october19.pdf?utm_source=chatgpt.com" TargetMode="External"/><Relationship Id="rId10" Type="http://schemas.openxmlformats.org/officeDocument/2006/relationships/hyperlink" Target="https://defence.thedailyguardian.com/defence/north-sea-marine-life-make-comeback-amid-decade-of-pollution/" TargetMode="External"/><Relationship Id="rId31" Type="http://schemas.openxmlformats.org/officeDocument/2006/relationships/hyperlink" Target="https://www.renewableuk.com/energypulse/blog/uk-wind-and-global-offshore-wind-2024-in-review/" TargetMode="External"/><Relationship Id="rId44" Type="http://schemas.openxmlformats.org/officeDocument/2006/relationships/hyperlink" Target="https://www.scottish-enterprise-mediacentre.com/news/new-report-highlights-significant-economic-potential-of-marine-energy?utm_source=chatgpt.com" TargetMode="External"/><Relationship Id="rId52" Type="http://schemas.openxmlformats.org/officeDocument/2006/relationships/hyperlink" Target="https://ocean.ices.dk/core/iroc" TargetMode="External"/><Relationship Id="rId60" Type="http://schemas.openxmlformats.org/officeDocument/2006/relationships/hyperlink" Target="https://www.gov.uk/government/collections/uk-sea-fisheries-annual-statistics" TargetMode="External"/><Relationship Id="rId4" Type="http://schemas.openxmlformats.org/officeDocument/2006/relationships/hyperlink" Target="https://www.caa.co.uk/Documents/Download/3951/e925ed1f-e4b5-4d12-ad1c-e95e0b5b3307/1322" TargetMode="External"/><Relationship Id="rId9" Type="http://schemas.openxmlformats.org/officeDocument/2006/relationships/hyperlink" Target="https://www.gov.uk/government/publications/national-assessment-of-flood-and-coastal-erosion-risk-in-england-2024/national-assessment-of-flood-and-coastal-erosion-risk-in-england-2024"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0E8738D-F034-47EC-9A98-53D4904891F5}">
  <dimension ref="A1:J71"/>
  <sheetViews>
    <sheetView tabSelected="1" workbookViewId="0">
      <selection activeCell="A2" sqref="A2:A71"/>
    </sheetView>
  </sheetViews>
  <sheetFormatPr defaultRowHeight="14.4" x14ac:dyDescent="0.3"/>
  <cols>
    <col min="1" max="1" width="32.33203125" bestFit="1" customWidth="1"/>
    <col min="2" max="2" width="13.77734375" customWidth="1"/>
    <col min="3" max="7" width="20.109375" customWidth="1"/>
    <col min="8" max="8" width="133.88671875" customWidth="1"/>
    <col min="9" max="9" width="10.88671875" customWidth="1"/>
  </cols>
  <sheetData>
    <row r="1" spans="1:10" x14ac:dyDescent="0.3">
      <c r="A1" t="s">
        <v>0</v>
      </c>
      <c r="B1" t="s">
        <v>1</v>
      </c>
      <c r="C1" t="s">
        <v>2</v>
      </c>
      <c r="D1" t="s">
        <v>3</v>
      </c>
      <c r="E1" t="s">
        <v>4</v>
      </c>
      <c r="F1" t="s">
        <v>5</v>
      </c>
      <c r="G1" t="s">
        <v>6</v>
      </c>
      <c r="H1" t="s">
        <v>7</v>
      </c>
      <c r="I1" t="s">
        <v>8</v>
      </c>
      <c r="J1" t="s">
        <v>9</v>
      </c>
    </row>
    <row r="2" spans="1:10" x14ac:dyDescent="0.3">
      <c r="A2" t="s">
        <v>10</v>
      </c>
      <c r="B2" t="s">
        <v>11</v>
      </c>
      <c r="C2" s="1">
        <f>(Table9[[#This Row],[average/current]]-Table9[[#This Row],[minimum]])/(Table9[[#This Row],[maximum]]-Table9[[#This Row],[minimum]])</f>
        <v>0.84459459459459463</v>
      </c>
      <c r="D2">
        <v>0</v>
      </c>
      <c r="E2">
        <v>23.68</v>
      </c>
      <c r="F2">
        <v>20</v>
      </c>
      <c r="G2" t="s">
        <v>12</v>
      </c>
      <c r="H2" t="s">
        <v>13</v>
      </c>
      <c r="I2" s="2" t="s">
        <v>14</v>
      </c>
    </row>
    <row r="3" spans="1:10" x14ac:dyDescent="0.3">
      <c r="A3" t="s">
        <v>15</v>
      </c>
      <c r="B3" t="s">
        <v>16</v>
      </c>
      <c r="C3" s="1">
        <f>(Table9[[#This Row],[average/current]]-Table9[[#This Row],[minimum]])/(Table9[[#This Row],[maximum]]-Table9[[#This Row],[minimum]])</f>
        <v>0.6</v>
      </c>
      <c r="D3">
        <v>80</v>
      </c>
      <c r="E3">
        <v>105</v>
      </c>
      <c r="F3">
        <v>95</v>
      </c>
      <c r="G3" t="s">
        <v>17</v>
      </c>
      <c r="H3" t="s">
        <v>18</v>
      </c>
      <c r="I3" s="2" t="s">
        <v>19</v>
      </c>
    </row>
    <row r="4" spans="1:10" x14ac:dyDescent="0.3">
      <c r="A4" t="s">
        <v>20</v>
      </c>
      <c r="B4" t="s">
        <v>21</v>
      </c>
      <c r="C4" s="1">
        <f>(Table9[[#This Row],[average/current]]-Table9[[#This Row],[minimum]])/(Table9[[#This Row],[maximum]]-Table9[[#This Row],[minimum]])</f>
        <v>0.53281558441558441</v>
      </c>
      <c r="D4">
        <v>0</v>
      </c>
      <c r="E4">
        <v>385000</v>
      </c>
      <c r="F4">
        <v>205134</v>
      </c>
      <c r="G4" t="s">
        <v>22</v>
      </c>
      <c r="H4" t="s">
        <v>23</v>
      </c>
      <c r="I4" s="2" t="s">
        <v>24</v>
      </c>
    </row>
    <row r="5" spans="1:10" x14ac:dyDescent="0.3">
      <c r="A5" t="s">
        <v>25</v>
      </c>
      <c r="B5" t="s">
        <v>26</v>
      </c>
      <c r="C5" s="1">
        <f>(Table9[[#This Row],[average/current]]-Table9[[#This Row],[minimum]])/(Table9[[#This Row],[maximum]]-Table9[[#This Row],[minimum]])</f>
        <v>0.375</v>
      </c>
      <c r="D5">
        <v>3</v>
      </c>
      <c r="E5">
        <v>19</v>
      </c>
      <c r="F5">
        <v>9</v>
      </c>
      <c r="G5" t="s">
        <v>27</v>
      </c>
      <c r="H5" s="3" t="s">
        <v>28</v>
      </c>
      <c r="I5" s="2" t="s">
        <v>29</v>
      </c>
    </row>
    <row r="6" spans="1:10" x14ac:dyDescent="0.3">
      <c r="A6" t="s">
        <v>30</v>
      </c>
      <c r="B6" t="s">
        <v>31</v>
      </c>
      <c r="C6" s="1">
        <f>(Table9[[#This Row],[average/current]]-Table9[[#This Row],[minimum]])/(Table9[[#This Row],[maximum]]-Table9[[#This Row],[minimum]])</f>
        <v>0.54</v>
      </c>
      <c r="D6">
        <v>0</v>
      </c>
      <c r="E6">
        <v>5</v>
      </c>
      <c r="F6">
        <v>2.7</v>
      </c>
      <c r="G6" t="s">
        <v>32</v>
      </c>
      <c r="H6" s="3" t="s">
        <v>33</v>
      </c>
      <c r="I6" s="2" t="s">
        <v>34</v>
      </c>
    </row>
    <row r="7" spans="1:10" x14ac:dyDescent="0.3">
      <c r="A7" t="s">
        <v>35</v>
      </c>
      <c r="B7" t="s">
        <v>36</v>
      </c>
      <c r="C7" s="1">
        <f>(Table9[[#This Row],[average/current]]-Table9[[#This Row],[minimum]])/(Table9[[#This Row],[maximum]]-Table9[[#This Row],[minimum]])</f>
        <v>0.15</v>
      </c>
      <c r="D7">
        <v>0</v>
      </c>
      <c r="E7">
        <v>40</v>
      </c>
      <c r="F7">
        <v>6</v>
      </c>
      <c r="G7" t="s">
        <v>37</v>
      </c>
      <c r="H7" t="s">
        <v>38</v>
      </c>
      <c r="I7" s="2" t="s">
        <v>39</v>
      </c>
    </row>
    <row r="8" spans="1:10" x14ac:dyDescent="0.3">
      <c r="A8" t="s">
        <v>40</v>
      </c>
      <c r="B8" t="s">
        <v>41</v>
      </c>
      <c r="C8" s="1">
        <f>(Table9[[#This Row],[average/current]]-Table9[[#This Row],[minimum]])/(Table9[[#This Row],[maximum]]-Table9[[#This Row],[minimum]])</f>
        <v>0.40833333333333338</v>
      </c>
      <c r="D8">
        <v>0</v>
      </c>
      <c r="E8">
        <v>12</v>
      </c>
      <c r="F8">
        <v>4.9000000000000004</v>
      </c>
      <c r="G8" t="s">
        <v>42</v>
      </c>
      <c r="I8" s="2" t="s">
        <v>43</v>
      </c>
    </row>
    <row r="9" spans="1:10" x14ac:dyDescent="0.3">
      <c r="A9" t="s">
        <v>44</v>
      </c>
      <c r="B9" t="s">
        <v>45</v>
      </c>
      <c r="C9" s="1">
        <f>(Table9[[#This Row],[average/current]]-Table9[[#This Row],[minimum]])/(Table9[[#This Row],[maximum]]-Table9[[#This Row],[minimum]])</f>
        <v>0.71406443618339532</v>
      </c>
      <c r="D9">
        <v>0</v>
      </c>
      <c r="E9">
        <v>3228</v>
      </c>
      <c r="F9">
        <v>2305</v>
      </c>
      <c r="G9" t="s">
        <v>46</v>
      </c>
      <c r="H9" s="3" t="s">
        <v>47</v>
      </c>
      <c r="I9" s="2" t="s">
        <v>48</v>
      </c>
    </row>
    <row r="10" spans="1:10" x14ac:dyDescent="0.3">
      <c r="A10" t="s">
        <v>49</v>
      </c>
      <c r="B10" t="s">
        <v>50</v>
      </c>
      <c r="C10" s="1">
        <f>(Table9[[#This Row],[average/current]]-Table9[[#This Row],[minimum]])/(Table9[[#This Row],[maximum]]-Table9[[#This Row],[minimum]])</f>
        <v>0.26829268292682928</v>
      </c>
      <c r="D10">
        <v>900</v>
      </c>
      <c r="E10">
        <v>5000</v>
      </c>
      <c r="F10">
        <v>2000</v>
      </c>
      <c r="G10" t="s">
        <v>51</v>
      </c>
      <c r="H10" s="3" t="s">
        <v>52</v>
      </c>
      <c r="I10" s="2" t="s">
        <v>53</v>
      </c>
    </row>
    <row r="11" spans="1:10" x14ac:dyDescent="0.3">
      <c r="A11" t="s">
        <v>54</v>
      </c>
      <c r="B11" t="s">
        <v>55</v>
      </c>
      <c r="C11" s="1">
        <f>(Table9[[#This Row],[average/current]]-Table9[[#This Row],[minimum]])/(Table9[[#This Row],[maximum]]-Table9[[#This Row],[minimum]])</f>
        <v>0.26829268292682928</v>
      </c>
      <c r="D11">
        <v>900</v>
      </c>
      <c r="E11">
        <v>5000</v>
      </c>
      <c r="F11">
        <v>2000</v>
      </c>
      <c r="G11" t="s">
        <v>51</v>
      </c>
      <c r="H11" t="s">
        <v>56</v>
      </c>
      <c r="I11" s="2" t="s">
        <v>53</v>
      </c>
    </row>
    <row r="12" spans="1:10" x14ac:dyDescent="0.3">
      <c r="A12" t="s">
        <v>57</v>
      </c>
      <c r="B12" t="s">
        <v>58</v>
      </c>
      <c r="C12" s="1">
        <v>0.5</v>
      </c>
      <c r="G12" t="s">
        <v>59</v>
      </c>
      <c r="H12" t="s">
        <v>60</v>
      </c>
    </row>
    <row r="13" spans="1:10" x14ac:dyDescent="0.3">
      <c r="A13" t="s">
        <v>61</v>
      </c>
      <c r="B13" t="s">
        <v>62</v>
      </c>
      <c r="C13" s="1">
        <f>(Table9[[#This Row],[average/current]]-Table9[[#This Row],[minimum]])/(Table9[[#This Row],[maximum]]-Table9[[#This Row],[minimum]])</f>
        <v>0.5</v>
      </c>
      <c r="D13">
        <v>0</v>
      </c>
      <c r="E13">
        <v>3</v>
      </c>
      <c r="F13">
        <v>1.5</v>
      </c>
      <c r="G13" t="s">
        <v>27</v>
      </c>
      <c r="H13" t="s">
        <v>63</v>
      </c>
      <c r="I13" s="2" t="s">
        <v>64</v>
      </c>
    </row>
    <row r="14" spans="1:10" x14ac:dyDescent="0.3">
      <c r="A14" t="s">
        <v>65</v>
      </c>
      <c r="B14" t="s">
        <v>66</v>
      </c>
      <c r="C14" s="1">
        <f>(Table9[[#This Row],[average/current]]-Table9[[#This Row],[minimum]])/(Table9[[#This Row],[maximum]]-Table9[[#This Row],[minimum]])</f>
        <v>0.3</v>
      </c>
      <c r="D14">
        <v>0</v>
      </c>
      <c r="E14">
        <v>1</v>
      </c>
      <c r="F14">
        <v>0.3</v>
      </c>
      <c r="G14" t="s">
        <v>67</v>
      </c>
      <c r="H14" t="s">
        <v>68</v>
      </c>
      <c r="I14" s="2" t="s">
        <v>69</v>
      </c>
    </row>
    <row r="15" spans="1:10" x14ac:dyDescent="0.3">
      <c r="A15" t="s">
        <v>70</v>
      </c>
      <c r="B15" t="s">
        <v>71</v>
      </c>
      <c r="C15" s="1">
        <f>(Table9[[#This Row],[average/current]]-Table9[[#This Row],[minimum]])/(Table9[[#This Row],[maximum]]-Table9[[#This Row],[minimum]])</f>
        <v>0.45454545454545453</v>
      </c>
      <c r="D15">
        <v>10</v>
      </c>
      <c r="E15">
        <v>32</v>
      </c>
      <c r="F15">
        <v>20</v>
      </c>
      <c r="G15" t="s">
        <v>72</v>
      </c>
      <c r="H15" t="s">
        <v>73</v>
      </c>
      <c r="I15" s="2" t="s">
        <v>74</v>
      </c>
    </row>
    <row r="16" spans="1:10" x14ac:dyDescent="0.3">
      <c r="A16" t="s">
        <v>75</v>
      </c>
      <c r="B16" t="s">
        <v>76</v>
      </c>
      <c r="C16" s="1">
        <v>0.5</v>
      </c>
      <c r="G16" t="s">
        <v>77</v>
      </c>
      <c r="H16" s="3" t="s">
        <v>78</v>
      </c>
      <c r="I16" t="s">
        <v>79</v>
      </c>
    </row>
    <row r="17" spans="1:9" x14ac:dyDescent="0.3">
      <c r="A17" t="s">
        <v>80</v>
      </c>
      <c r="B17" t="s">
        <v>81</v>
      </c>
      <c r="C17" s="1">
        <v>0.5</v>
      </c>
      <c r="G17" t="s">
        <v>82</v>
      </c>
      <c r="H17" s="3" t="s">
        <v>83</v>
      </c>
    </row>
    <row r="18" spans="1:9" x14ac:dyDescent="0.3">
      <c r="A18" t="s">
        <v>84</v>
      </c>
      <c r="B18" t="s">
        <v>85</v>
      </c>
      <c r="C18" s="1">
        <f>(Table9[[#This Row],[average/current]]-Table9[[#This Row],[minimum]])/(Table9[[#This Row],[maximum]]-Table9[[#This Row],[minimum]])</f>
        <v>0.33333333333333331</v>
      </c>
      <c r="D18">
        <v>0</v>
      </c>
      <c r="E18">
        <v>6</v>
      </c>
      <c r="F18">
        <v>2</v>
      </c>
      <c r="G18" t="s">
        <v>86</v>
      </c>
      <c r="H18" s="3" t="s">
        <v>87</v>
      </c>
      <c r="I18" s="2" t="s">
        <v>88</v>
      </c>
    </row>
    <row r="19" spans="1:9" x14ac:dyDescent="0.3">
      <c r="A19" t="s">
        <v>89</v>
      </c>
      <c r="B19" t="s">
        <v>90</v>
      </c>
      <c r="C19" s="1">
        <v>0</v>
      </c>
      <c r="D19">
        <v>0</v>
      </c>
      <c r="E19">
        <v>0</v>
      </c>
      <c r="F19">
        <v>0</v>
      </c>
      <c r="H19" t="s">
        <v>91</v>
      </c>
      <c r="I19" s="2" t="s">
        <v>92</v>
      </c>
    </row>
    <row r="20" spans="1:9" x14ac:dyDescent="0.3">
      <c r="A20" t="s">
        <v>93</v>
      </c>
      <c r="B20" t="s">
        <v>94</v>
      </c>
      <c r="C20" s="1">
        <f>(Table9[[#This Row],[average/current]]-Table9[[#This Row],[minimum]])/(Table9[[#This Row],[maximum]]-Table9[[#This Row],[minimum]])</f>
        <v>0.77639751552795033</v>
      </c>
      <c r="D20">
        <v>0</v>
      </c>
      <c r="E20">
        <v>161</v>
      </c>
      <c r="F20">
        <v>125</v>
      </c>
      <c r="G20" t="s">
        <v>95</v>
      </c>
      <c r="H20" s="3" t="s">
        <v>96</v>
      </c>
      <c r="I20" s="2" t="s">
        <v>97</v>
      </c>
    </row>
    <row r="21" spans="1:9" x14ac:dyDescent="0.3">
      <c r="A21" t="s">
        <v>98</v>
      </c>
      <c r="B21" t="s">
        <v>99</v>
      </c>
      <c r="C21" s="1">
        <f>(Table9[[#This Row],[average/current]]-Table9[[#This Row],[minimum]])/(Table9[[#This Row],[maximum]]-Table9[[#This Row],[minimum]])</f>
        <v>0.1906906906906907</v>
      </c>
      <c r="D21">
        <v>30</v>
      </c>
      <c r="E21">
        <v>363</v>
      </c>
      <c r="F21">
        <v>93.5</v>
      </c>
      <c r="G21" t="s">
        <v>100</v>
      </c>
      <c r="H21" t="s">
        <v>101</v>
      </c>
      <c r="I21" s="2" t="s">
        <v>102</v>
      </c>
    </row>
    <row r="22" spans="1:9" x14ac:dyDescent="0.3">
      <c r="A22" t="s">
        <v>103</v>
      </c>
      <c r="B22" t="s">
        <v>104</v>
      </c>
      <c r="C22" s="1">
        <f>(Table9[[#This Row],[average/current]]-Table9[[#This Row],[minimum]])/(Table9[[#This Row],[maximum]]-Table9[[#This Row],[minimum]])</f>
        <v>0.34782608695652173</v>
      </c>
      <c r="D22">
        <v>4</v>
      </c>
      <c r="E22">
        <v>50</v>
      </c>
      <c r="F22">
        <v>20</v>
      </c>
      <c r="G22" t="s">
        <v>105</v>
      </c>
      <c r="H22" s="3" t="s">
        <v>106</v>
      </c>
      <c r="I22" s="2" t="s">
        <v>107</v>
      </c>
    </row>
    <row r="23" spans="1:9" x14ac:dyDescent="0.3">
      <c r="A23" t="s">
        <v>108</v>
      </c>
      <c r="B23" t="s">
        <v>109</v>
      </c>
      <c r="C23" s="1">
        <f>(Table9[[#This Row],[average/current]]-Table9[[#This Row],[minimum]])/(Table9[[#This Row],[maximum]]-Table9[[#This Row],[minimum]])</f>
        <v>0.88095238095238093</v>
      </c>
      <c r="D23">
        <v>0</v>
      </c>
      <c r="E23">
        <v>42</v>
      </c>
      <c r="F23">
        <v>37</v>
      </c>
      <c r="G23" t="s">
        <v>110</v>
      </c>
      <c r="H23" t="s">
        <v>111</v>
      </c>
      <c r="I23" s="2" t="s">
        <v>112</v>
      </c>
    </row>
    <row r="24" spans="1:9" x14ac:dyDescent="0.3">
      <c r="A24" t="s">
        <v>113</v>
      </c>
      <c r="B24" t="s">
        <v>114</v>
      </c>
      <c r="C24" s="1">
        <f>(Table9[[#This Row],[average/current]]-Table9[[#This Row],[minimum]])/(Table9[[#This Row],[maximum]]-Table9[[#This Row],[minimum]])</f>
        <v>0.28333333333333333</v>
      </c>
      <c r="D24">
        <v>0</v>
      </c>
      <c r="E24">
        <v>1.5</v>
      </c>
      <c r="F24">
        <v>0.42499999999999999</v>
      </c>
      <c r="G24" t="s">
        <v>115</v>
      </c>
      <c r="I24" s="2" t="s">
        <v>116</v>
      </c>
    </row>
    <row r="25" spans="1:9" x14ac:dyDescent="0.3">
      <c r="A25" t="s">
        <v>117</v>
      </c>
      <c r="B25" t="s">
        <v>118</v>
      </c>
      <c r="C25" s="1">
        <f>(Table9[[#This Row],[average/current]]-Table9[[#This Row],[minimum]])/(Table9[[#This Row],[maximum]]-Table9[[#This Row],[minimum]])</f>
        <v>0.93650793650793651</v>
      </c>
      <c r="D25">
        <v>0</v>
      </c>
      <c r="E25">
        <v>63</v>
      </c>
      <c r="F25">
        <v>59</v>
      </c>
      <c r="G25" t="s">
        <v>119</v>
      </c>
      <c r="H25" s="3" t="s">
        <v>120</v>
      </c>
      <c r="I25" s="2" t="s">
        <v>121</v>
      </c>
    </row>
    <row r="26" spans="1:9" x14ac:dyDescent="0.3">
      <c r="A26" t="s">
        <v>122</v>
      </c>
      <c r="B26" t="s">
        <v>123</v>
      </c>
      <c r="C26" s="1">
        <v>0.5</v>
      </c>
      <c r="G26" t="s">
        <v>124</v>
      </c>
      <c r="H26" t="s">
        <v>125</v>
      </c>
    </row>
    <row r="27" spans="1:9" x14ac:dyDescent="0.3">
      <c r="A27" t="s">
        <v>126</v>
      </c>
      <c r="B27" t="s">
        <v>127</v>
      </c>
      <c r="C27" s="1">
        <f>(Table9[[#This Row],[average/current]]-Table9[[#This Row],[minimum]])/(Table9[[#This Row],[maximum]]-Table9[[#This Row],[minimum]])</f>
        <v>0.16666666666666666</v>
      </c>
      <c r="D27">
        <v>1600</v>
      </c>
      <c r="E27">
        <v>4000</v>
      </c>
      <c r="F27">
        <v>2000</v>
      </c>
      <c r="G27" t="s">
        <v>128</v>
      </c>
      <c r="H27" s="3" t="s">
        <v>129</v>
      </c>
      <c r="I27" s="2" t="s">
        <v>130</v>
      </c>
    </row>
    <row r="28" spans="1:9" ht="15" thickBot="1" x14ac:dyDescent="0.35">
      <c r="A28" t="s">
        <v>131</v>
      </c>
      <c r="B28" t="s">
        <v>132</v>
      </c>
      <c r="C28" s="1">
        <v>0.5</v>
      </c>
      <c r="G28" t="s">
        <v>133</v>
      </c>
      <c r="H28" t="s">
        <v>134</v>
      </c>
    </row>
    <row r="29" spans="1:9" ht="15" thickBot="1" x14ac:dyDescent="0.35">
      <c r="A29" t="s">
        <v>135</v>
      </c>
      <c r="B29" t="s">
        <v>136</v>
      </c>
      <c r="C29" s="1">
        <v>0.5</v>
      </c>
      <c r="F29" t="s">
        <v>137</v>
      </c>
      <c r="H29" s="4"/>
    </row>
    <row r="30" spans="1:9" x14ac:dyDescent="0.3">
      <c r="A30" t="s">
        <v>138</v>
      </c>
      <c r="B30" t="s">
        <v>139</v>
      </c>
      <c r="C30" s="1">
        <v>0.5</v>
      </c>
      <c r="G30" t="s">
        <v>133</v>
      </c>
      <c r="H30" t="s">
        <v>140</v>
      </c>
    </row>
    <row r="31" spans="1:9" x14ac:dyDescent="0.3">
      <c r="A31" t="s">
        <v>141</v>
      </c>
      <c r="B31" t="s">
        <v>142</v>
      </c>
      <c r="C31" s="1">
        <v>0.5</v>
      </c>
      <c r="F31" t="s">
        <v>137</v>
      </c>
    </row>
    <row r="32" spans="1:9" x14ac:dyDescent="0.3">
      <c r="A32" t="s">
        <v>143</v>
      </c>
      <c r="B32" t="s">
        <v>144</v>
      </c>
      <c r="C32" s="1">
        <f>(Table9[[#This Row],[average/current]]-Table9[[#This Row],[minimum]])/(Table9[[#This Row],[maximum]]-Table9[[#This Row],[minimum]])</f>
        <v>0.4</v>
      </c>
      <c r="D32">
        <v>0</v>
      </c>
      <c r="E32">
        <v>1</v>
      </c>
      <c r="F32">
        <v>0.4</v>
      </c>
      <c r="G32" t="s">
        <v>145</v>
      </c>
      <c r="H32" s="3" t="s">
        <v>146</v>
      </c>
      <c r="I32" s="2" t="s">
        <v>147</v>
      </c>
    </row>
    <row r="33" spans="1:10" x14ac:dyDescent="0.3">
      <c r="A33" t="s">
        <v>148</v>
      </c>
      <c r="B33" t="s">
        <v>149</v>
      </c>
      <c r="C33" s="1">
        <v>0.5</v>
      </c>
      <c r="G33" t="s">
        <v>150</v>
      </c>
      <c r="H33" s="3" t="s">
        <v>151</v>
      </c>
    </row>
    <row r="34" spans="1:10" x14ac:dyDescent="0.3">
      <c r="A34" t="s">
        <v>152</v>
      </c>
      <c r="B34" t="s">
        <v>153</v>
      </c>
      <c r="C34" s="1">
        <f>(Table9[[#This Row],[average/current]]-Table9[[#This Row],[minimum]])/(Table9[[#This Row],[maximum]]-Table9[[#This Row],[minimum]])</f>
        <v>0.25</v>
      </c>
      <c r="D34">
        <v>30</v>
      </c>
      <c r="E34">
        <v>150</v>
      </c>
      <c r="F34">
        <v>60</v>
      </c>
      <c r="G34" t="s">
        <v>154</v>
      </c>
      <c r="H34" t="s">
        <v>155</v>
      </c>
      <c r="I34" s="2" t="s">
        <v>156</v>
      </c>
    </row>
    <row r="35" spans="1:10" x14ac:dyDescent="0.3">
      <c r="A35" t="s">
        <v>157</v>
      </c>
      <c r="B35" t="s">
        <v>158</v>
      </c>
      <c r="C35" s="1">
        <f>(Table9[[#This Row],[average/current]]-Table9[[#This Row],[minimum]])/(Table9[[#This Row],[maximum]]-Table9[[#This Row],[minimum]])</f>
        <v>1</v>
      </c>
      <c r="D35">
        <v>0</v>
      </c>
      <c r="E35">
        <v>35</v>
      </c>
      <c r="F35">
        <v>35</v>
      </c>
      <c r="G35" t="s">
        <v>159</v>
      </c>
      <c r="I35" s="2" t="s">
        <v>160</v>
      </c>
    </row>
    <row r="36" spans="1:10" x14ac:dyDescent="0.3">
      <c r="A36" t="s">
        <v>161</v>
      </c>
      <c r="B36" t="s">
        <v>162</v>
      </c>
      <c r="C36" s="1">
        <v>0.5</v>
      </c>
      <c r="D36">
        <v>0</v>
      </c>
      <c r="E36">
        <v>1</v>
      </c>
      <c r="F36">
        <v>0.8</v>
      </c>
      <c r="G36" t="s">
        <v>163</v>
      </c>
      <c r="H36" s="5" t="s">
        <v>164</v>
      </c>
      <c r="I36" s="2" t="s">
        <v>165</v>
      </c>
      <c r="J36" s="2" t="s">
        <v>166</v>
      </c>
    </row>
    <row r="37" spans="1:10" x14ac:dyDescent="0.3">
      <c r="A37" t="s">
        <v>167</v>
      </c>
      <c r="B37" t="s">
        <v>168</v>
      </c>
      <c r="C37" s="1">
        <f>(Table9[[#This Row],[average/current]]-Table9[[#This Row],[minimum]])/(Table9[[#This Row],[maximum]]-Table9[[#This Row],[minimum]])</f>
        <v>0.5</v>
      </c>
      <c r="D37">
        <v>0</v>
      </c>
      <c r="E37">
        <v>10</v>
      </c>
      <c r="F37">
        <v>5</v>
      </c>
      <c r="G37" t="s">
        <v>169</v>
      </c>
      <c r="H37" s="3" t="s">
        <v>170</v>
      </c>
      <c r="I37" s="2" t="s">
        <v>171</v>
      </c>
      <c r="J37" t="s">
        <v>172</v>
      </c>
    </row>
    <row r="38" spans="1:10" x14ac:dyDescent="0.3">
      <c r="A38" t="s">
        <v>173</v>
      </c>
      <c r="B38" t="s">
        <v>174</v>
      </c>
      <c r="C38" s="1">
        <f>(Table9[[#This Row],[average/current]]-Table9[[#This Row],[minimum]])/(Table9[[#This Row],[maximum]]-Table9[[#This Row],[minimum]])</f>
        <v>0.2</v>
      </c>
      <c r="D38">
        <v>0</v>
      </c>
      <c r="E38">
        <v>15</v>
      </c>
      <c r="F38">
        <v>3</v>
      </c>
      <c r="G38" t="s">
        <v>175</v>
      </c>
      <c r="H38" t="s">
        <v>176</v>
      </c>
      <c r="I38" s="2" t="s">
        <v>177</v>
      </c>
      <c r="J38" s="2" t="s">
        <v>178</v>
      </c>
    </row>
    <row r="39" spans="1:10" x14ac:dyDescent="0.3">
      <c r="A39" t="s">
        <v>179</v>
      </c>
      <c r="B39" t="s">
        <v>180</v>
      </c>
      <c r="C39" s="1">
        <f>(Table9[[#This Row],[average/current]]-Table9[[#This Row],[minimum]])/(Table9[[#This Row],[maximum]]-Table9[[#This Row],[minimum]])</f>
        <v>0.85375000000000001</v>
      </c>
      <c r="D39">
        <v>0</v>
      </c>
      <c r="E39">
        <v>80000000</v>
      </c>
      <c r="F39">
        <v>68300000</v>
      </c>
      <c r="G39" t="s">
        <v>181</v>
      </c>
      <c r="H39" s="3" t="s">
        <v>182</v>
      </c>
      <c r="I39" s="2" t="s">
        <v>183</v>
      </c>
    </row>
    <row r="40" spans="1:10" x14ac:dyDescent="0.3">
      <c r="A40" t="s">
        <v>184</v>
      </c>
      <c r="B40" t="s">
        <v>185</v>
      </c>
      <c r="C40" s="1">
        <f>(Table9[[#This Row],[average/current]]-Table9[[#This Row],[minimum]])/(Table9[[#This Row],[maximum]]-Table9[[#This Row],[minimum]])</f>
        <v>0.77428571428571424</v>
      </c>
      <c r="D40">
        <v>0</v>
      </c>
      <c r="E40">
        <v>350</v>
      </c>
      <c r="F40">
        <v>271</v>
      </c>
      <c r="G40" t="s">
        <v>186</v>
      </c>
      <c r="H40" t="s">
        <v>187</v>
      </c>
      <c r="I40" s="2" t="s">
        <v>188</v>
      </c>
    </row>
    <row r="41" spans="1:10" x14ac:dyDescent="0.3">
      <c r="A41" t="s">
        <v>189</v>
      </c>
      <c r="B41" t="s">
        <v>190</v>
      </c>
      <c r="C41" s="1">
        <f>(Table9[[#This Row],[average/current]]-Table9[[#This Row],[minimum]])/(Table9[[#This Row],[maximum]]-Table9[[#This Row],[minimum]])</f>
        <v>0.77777777777777779</v>
      </c>
      <c r="D41">
        <v>19</v>
      </c>
      <c r="E41">
        <v>28</v>
      </c>
      <c r="F41">
        <v>26</v>
      </c>
      <c r="G41" t="s">
        <v>191</v>
      </c>
      <c r="H41" s="3" t="s">
        <v>192</v>
      </c>
      <c r="I41" s="2" t="s">
        <v>193</v>
      </c>
    </row>
    <row r="42" spans="1:10" x14ac:dyDescent="0.3">
      <c r="A42" t="s">
        <v>194</v>
      </c>
      <c r="B42" t="s">
        <v>195</v>
      </c>
      <c r="C42" s="1">
        <f>(Table9[[#This Row],[average/current]]-Table9[[#This Row],[minimum]])/(Table9[[#This Row],[maximum]]-Table9[[#This Row],[minimum]])</f>
        <v>0.16666666666666666</v>
      </c>
      <c r="D42">
        <v>1600</v>
      </c>
      <c r="E42">
        <v>4000</v>
      </c>
      <c r="F42">
        <v>2000</v>
      </c>
      <c r="G42" t="s">
        <v>128</v>
      </c>
      <c r="H42" s="3" t="s">
        <v>196</v>
      </c>
      <c r="I42" s="2" t="s">
        <v>130</v>
      </c>
    </row>
    <row r="43" spans="1:10" x14ac:dyDescent="0.3">
      <c r="A43" t="s">
        <v>197</v>
      </c>
      <c r="B43" t="s">
        <v>198</v>
      </c>
      <c r="C43" s="1">
        <f>(Table9[[#This Row],[average/current]]-Table9[[#This Row],[minimum]])/(Table9[[#This Row],[maximum]]-Table9[[#This Row],[minimum]])</f>
        <v>0.2434881087202718</v>
      </c>
      <c r="D43">
        <v>0</v>
      </c>
      <c r="E43">
        <v>2649</v>
      </c>
      <c r="F43">
        <v>645</v>
      </c>
      <c r="G43" t="s">
        <v>199</v>
      </c>
      <c r="H43" t="s">
        <v>200</v>
      </c>
      <c r="I43" s="2" t="s">
        <v>201</v>
      </c>
    </row>
    <row r="44" spans="1:10" x14ac:dyDescent="0.3">
      <c r="A44" t="s">
        <v>202</v>
      </c>
      <c r="B44" t="s">
        <v>203</v>
      </c>
      <c r="C44" s="1">
        <v>0</v>
      </c>
      <c r="D44">
        <v>0</v>
      </c>
      <c r="E44">
        <v>1</v>
      </c>
      <c r="F44">
        <v>0</v>
      </c>
      <c r="H44" t="s">
        <v>204</v>
      </c>
      <c r="I44" t="s">
        <v>205</v>
      </c>
    </row>
    <row r="45" spans="1:10" x14ac:dyDescent="0.3">
      <c r="A45" t="s">
        <v>206</v>
      </c>
      <c r="B45" t="s">
        <v>207</v>
      </c>
      <c r="C45" s="1">
        <f>(Table9[[#This Row],[average/current]]-Table9[[#This Row],[minimum]])/(Table9[[#This Row],[maximum]]-Table9[[#This Row],[minimum]])</f>
        <v>0.15170278637770898</v>
      </c>
      <c r="D45">
        <v>0</v>
      </c>
      <c r="E45">
        <v>96900</v>
      </c>
      <c r="F45">
        <v>14700</v>
      </c>
      <c r="G45" t="s">
        <v>208</v>
      </c>
      <c r="H45" s="3" t="s">
        <v>209</v>
      </c>
      <c r="I45" s="2" t="s">
        <v>210</v>
      </c>
      <c r="J45" s="2" t="s">
        <v>211</v>
      </c>
    </row>
    <row r="46" spans="1:10" x14ac:dyDescent="0.3">
      <c r="A46" t="s">
        <v>212</v>
      </c>
      <c r="B46" t="s">
        <v>213</v>
      </c>
      <c r="C46" s="1">
        <f>(Table9[[#This Row],[average/current]]-Table9[[#This Row],[minimum]])/(Table9[[#This Row],[maximum]]-Table9[[#This Row],[minimum]])</f>
        <v>3.8461538461538464E-2</v>
      </c>
      <c r="D46">
        <v>48</v>
      </c>
      <c r="E46">
        <v>100</v>
      </c>
      <c r="F46">
        <v>50</v>
      </c>
      <c r="G46" t="s">
        <v>214</v>
      </c>
      <c r="H46" s="3" t="s">
        <v>215</v>
      </c>
      <c r="I46" s="2" t="s">
        <v>216</v>
      </c>
    </row>
    <row r="47" spans="1:10" x14ac:dyDescent="0.3">
      <c r="A47" t="s">
        <v>217</v>
      </c>
      <c r="B47" t="s">
        <v>218</v>
      </c>
      <c r="C47" s="1">
        <f>(Table9[[#This Row],[average/current]]-Table9[[#This Row],[minimum]])/(Table9[[#This Row],[maximum]]-Table9[[#This Row],[minimum]])</f>
        <v>0.76</v>
      </c>
      <c r="D47">
        <v>0</v>
      </c>
      <c r="E47">
        <v>50</v>
      </c>
      <c r="F47">
        <v>38</v>
      </c>
      <c r="G47" t="s">
        <v>219</v>
      </c>
      <c r="H47" s="3" t="s">
        <v>220</v>
      </c>
      <c r="I47" t="s">
        <v>221</v>
      </c>
    </row>
    <row r="48" spans="1:10" x14ac:dyDescent="0.3">
      <c r="A48" t="s">
        <v>222</v>
      </c>
      <c r="B48" t="s">
        <v>223</v>
      </c>
      <c r="C48" s="1">
        <f>(Table9[[#This Row],[average/current]]-Table9[[#This Row],[minimum]])/(Table9[[#This Row],[maximum]]-Table9[[#This Row],[minimum]])</f>
        <v>0.22</v>
      </c>
      <c r="D48">
        <v>0</v>
      </c>
      <c r="E48">
        <v>100</v>
      </c>
      <c r="F48">
        <v>22</v>
      </c>
      <c r="G48" t="s">
        <v>224</v>
      </c>
      <c r="H48" t="s">
        <v>225</v>
      </c>
      <c r="I48" s="2" t="s">
        <v>226</v>
      </c>
    </row>
    <row r="49" spans="1:10" x14ac:dyDescent="0.3">
      <c r="A49" t="s">
        <v>227</v>
      </c>
      <c r="B49" t="s">
        <v>228</v>
      </c>
      <c r="C49" s="1">
        <v>0.5</v>
      </c>
      <c r="G49" t="s">
        <v>229</v>
      </c>
      <c r="H49" t="s">
        <v>230</v>
      </c>
    </row>
    <row r="50" spans="1:10" x14ac:dyDescent="0.3">
      <c r="A50" t="s">
        <v>231</v>
      </c>
      <c r="B50" t="s">
        <v>232</v>
      </c>
      <c r="C50" s="1">
        <f>(Table9[[#This Row],[average/current]]-Table9[[#This Row],[minimum]])/(Table9[[#This Row],[maximum]]-Table9[[#This Row],[minimum]])</f>
        <v>0.58620689655172409</v>
      </c>
      <c r="D50">
        <v>296</v>
      </c>
      <c r="E50">
        <v>354</v>
      </c>
      <c r="F50">
        <v>330</v>
      </c>
      <c r="G50" t="s">
        <v>233</v>
      </c>
      <c r="H50" s="3" t="s">
        <v>234</v>
      </c>
      <c r="I50" s="2" t="s">
        <v>235</v>
      </c>
    </row>
    <row r="51" spans="1:10" x14ac:dyDescent="0.3">
      <c r="A51" t="s">
        <v>236</v>
      </c>
      <c r="B51" t="s">
        <v>237</v>
      </c>
      <c r="C51" s="1">
        <f>(Table9[[#This Row],[average/current]]-Table9[[#This Row],[minimum]])/(Table9[[#This Row],[maximum]]-Table9[[#This Row],[minimum]])</f>
        <v>0.45121951219512774</v>
      </c>
      <c r="D51">
        <v>35</v>
      </c>
      <c r="E51">
        <v>35.328000000000003</v>
      </c>
      <c r="F51">
        <v>35.148000000000003</v>
      </c>
      <c r="G51" t="s">
        <v>238</v>
      </c>
      <c r="H51" t="s">
        <v>239</v>
      </c>
      <c r="I51" s="2" t="s">
        <v>240</v>
      </c>
    </row>
    <row r="52" spans="1:10" x14ac:dyDescent="0.3">
      <c r="A52" t="s">
        <v>241</v>
      </c>
      <c r="B52" t="s">
        <v>242</v>
      </c>
      <c r="C52" s="1">
        <f>(Table9[[#This Row],[average/current]]-Table9[[#This Row],[minimum]])/(Table9[[#This Row],[maximum]]-Table9[[#This Row],[minimum]])</f>
        <v>0.55249999999999999</v>
      </c>
      <c r="D52">
        <v>0</v>
      </c>
      <c r="E52">
        <v>120</v>
      </c>
      <c r="F52">
        <v>66.3</v>
      </c>
      <c r="G52" t="s">
        <v>243</v>
      </c>
      <c r="H52" t="s">
        <v>244</v>
      </c>
      <c r="I52" s="2" t="s">
        <v>245</v>
      </c>
    </row>
    <row r="53" spans="1:10" x14ac:dyDescent="0.3">
      <c r="A53" t="s">
        <v>246</v>
      </c>
      <c r="B53" t="s">
        <v>247</v>
      </c>
      <c r="C53" s="1">
        <f>(Table9[[#This Row],[average/current]]-Table9[[#This Row],[minimum]])/(Table9[[#This Row],[maximum]]-Table9[[#This Row],[minimum]])</f>
        <v>0.55000000000000004</v>
      </c>
      <c r="D53">
        <v>0</v>
      </c>
      <c r="E53">
        <v>100</v>
      </c>
      <c r="F53">
        <v>55</v>
      </c>
      <c r="G53" t="s">
        <v>248</v>
      </c>
      <c r="H53" t="s">
        <v>249</v>
      </c>
      <c r="I53" s="2" t="s">
        <v>250</v>
      </c>
      <c r="J53" s="2" t="s">
        <v>251</v>
      </c>
    </row>
    <row r="54" spans="1:10" x14ac:dyDescent="0.3">
      <c r="A54" t="s">
        <v>252</v>
      </c>
      <c r="B54" t="s">
        <v>253</v>
      </c>
      <c r="C54" s="1">
        <f>(Table9[[#This Row],[average/current]]-Table9[[#This Row],[minimum]])/(Table9[[#This Row],[maximum]]-Table9[[#This Row],[minimum]])</f>
        <v>0.36363636363636365</v>
      </c>
      <c r="D54">
        <v>0</v>
      </c>
      <c r="E54">
        <v>110</v>
      </c>
      <c r="F54">
        <v>40</v>
      </c>
      <c r="G54" t="s">
        <v>254</v>
      </c>
      <c r="H54" t="s">
        <v>255</v>
      </c>
      <c r="I54" t="s">
        <v>256</v>
      </c>
      <c r="J54" s="2" t="s">
        <v>257</v>
      </c>
    </row>
    <row r="55" spans="1:10" x14ac:dyDescent="0.3">
      <c r="A55" t="s">
        <v>258</v>
      </c>
      <c r="B55" t="s">
        <v>259</v>
      </c>
      <c r="C55" s="1">
        <f>(Table9[[#This Row],[average/current]]-Table9[[#This Row],[minimum]])/(Table9[[#This Row],[maximum]]-Table9[[#This Row],[minimum]])</f>
        <v>0.46666666666666656</v>
      </c>
      <c r="D55">
        <v>3.5</v>
      </c>
      <c r="E55">
        <v>8</v>
      </c>
      <c r="F55">
        <v>5.6</v>
      </c>
      <c r="G55" t="s">
        <v>260</v>
      </c>
      <c r="H55" s="3" t="s">
        <v>261</v>
      </c>
      <c r="I55" s="2" t="s">
        <v>262</v>
      </c>
    </row>
    <row r="56" spans="1:10" x14ac:dyDescent="0.3">
      <c r="A56" t="s">
        <v>263</v>
      </c>
      <c r="B56" t="s">
        <v>264</v>
      </c>
      <c r="C56" s="1">
        <f>(Table9[[#This Row],[average/current]]-Table9[[#This Row],[minimum]])/(Table9[[#This Row],[maximum]]-Table9[[#This Row],[minimum]])</f>
        <v>0.25089605734767023</v>
      </c>
      <c r="D56">
        <v>0</v>
      </c>
      <c r="E56">
        <v>55800</v>
      </c>
      <c r="F56">
        <v>14000</v>
      </c>
      <c r="G56" t="s">
        <v>265</v>
      </c>
      <c r="H56" t="s">
        <v>266</v>
      </c>
    </row>
    <row r="57" spans="1:10" x14ac:dyDescent="0.3">
      <c r="A57" t="s">
        <v>267</v>
      </c>
      <c r="B57" t="s">
        <v>268</v>
      </c>
      <c r="C57" s="1">
        <f>(Table9[[#This Row],[average/current]]-Table9[[#This Row],[minimum]])/(Table9[[#This Row],[maximum]]-Table9[[#This Row],[minimum]])</f>
        <v>0.77777777777777779</v>
      </c>
      <c r="D57">
        <v>0</v>
      </c>
      <c r="E57">
        <v>2.25</v>
      </c>
      <c r="F57">
        <v>1.75</v>
      </c>
      <c r="G57" t="s">
        <v>269</v>
      </c>
      <c r="I57" s="2" t="s">
        <v>270</v>
      </c>
    </row>
    <row r="58" spans="1:10" x14ac:dyDescent="0.3">
      <c r="A58" t="s">
        <v>271</v>
      </c>
      <c r="B58" t="s">
        <v>272</v>
      </c>
      <c r="C58" s="1">
        <f>(Table9[[#This Row],[average/current]]-Table9[[#This Row],[minimum]])/(Table9[[#This Row],[maximum]]-Table9[[#This Row],[minimum]])</f>
        <v>1.0101010101010102E-2</v>
      </c>
      <c r="D58">
        <v>0.1</v>
      </c>
      <c r="E58">
        <v>10</v>
      </c>
      <c r="F58">
        <v>0.2</v>
      </c>
      <c r="H58" s="3" t="s">
        <v>273</v>
      </c>
      <c r="I58" s="2" t="s">
        <v>274</v>
      </c>
    </row>
    <row r="59" spans="1:10" x14ac:dyDescent="0.3">
      <c r="A59" t="s">
        <v>275</v>
      </c>
      <c r="B59" t="s">
        <v>276</v>
      </c>
      <c r="C59" s="1">
        <f>(Table9[[#This Row],[average/current]]-Table9[[#This Row],[minimum]])/(Table9[[#This Row],[maximum]]-Table9[[#This Row],[minimum]])</f>
        <v>1</v>
      </c>
      <c r="D59">
        <v>0</v>
      </c>
      <c r="E59">
        <v>1.1000000000000001</v>
      </c>
      <c r="F59">
        <v>1.1000000000000001</v>
      </c>
      <c r="G59" t="s">
        <v>277</v>
      </c>
      <c r="H59" s="3" t="s">
        <v>278</v>
      </c>
      <c r="I59" s="2" t="s">
        <v>279</v>
      </c>
    </row>
    <row r="60" spans="1:10" x14ac:dyDescent="0.3">
      <c r="A60" t="s">
        <v>280</v>
      </c>
      <c r="B60" t="s">
        <v>281</v>
      </c>
      <c r="C60" s="1">
        <f>(Table9[[#This Row],[average/current]]-Table9[[#This Row],[minimum]])/(Table9[[#This Row],[maximum]]-Table9[[#This Row],[minimum]])</f>
        <v>0.6</v>
      </c>
      <c r="D60">
        <v>0</v>
      </c>
      <c r="E60">
        <v>10</v>
      </c>
      <c r="F60">
        <v>6</v>
      </c>
      <c r="G60" t="s">
        <v>282</v>
      </c>
    </row>
    <row r="61" spans="1:10" x14ac:dyDescent="0.3">
      <c r="A61" t="s">
        <v>283</v>
      </c>
      <c r="B61" t="s">
        <v>284</v>
      </c>
      <c r="C61" s="1">
        <f>(Table9[[#This Row],[average/current]]-Table9[[#This Row],[minimum]])/(Table9[[#This Row],[maximum]]-Table9[[#This Row],[minimum]])</f>
        <v>2.7777777777777778E-4</v>
      </c>
      <c r="D61">
        <v>0</v>
      </c>
      <c r="E61">
        <v>36000</v>
      </c>
      <c r="F61">
        <v>10</v>
      </c>
      <c r="G61" t="s">
        <v>285</v>
      </c>
      <c r="H61" t="s">
        <v>286</v>
      </c>
      <c r="I61" s="2" t="s">
        <v>287</v>
      </c>
      <c r="J61" s="2" t="s">
        <v>288</v>
      </c>
    </row>
    <row r="62" spans="1:10" x14ac:dyDescent="0.3">
      <c r="A62" t="s">
        <v>289</v>
      </c>
      <c r="B62" t="s">
        <v>289</v>
      </c>
      <c r="C62" s="1">
        <f>(Table9[[#This Row],[average/current]]-Table9[[#This Row],[minimum]])/(Table9[[#This Row],[maximum]]-Table9[[#This Row],[minimum]])</f>
        <v>0.7</v>
      </c>
      <c r="D62">
        <v>0</v>
      </c>
      <c r="E62">
        <v>500000</v>
      </c>
      <c r="F62">
        <v>350000</v>
      </c>
      <c r="G62" t="s">
        <v>290</v>
      </c>
      <c r="H62" s="3" t="s">
        <v>291</v>
      </c>
      <c r="I62" s="2" t="s">
        <v>292</v>
      </c>
    </row>
    <row r="63" spans="1:10" x14ac:dyDescent="0.3">
      <c r="A63" t="s">
        <v>293</v>
      </c>
      <c r="B63" t="s">
        <v>294</v>
      </c>
      <c r="C63" s="1">
        <f>(Table9[[#This Row],[average/current]]-Table9[[#This Row],[minimum]])/(Table9[[#This Row],[maximum]]-Table9[[#This Row],[minimum]])</f>
        <v>0.33333333333333331</v>
      </c>
      <c r="D63">
        <v>3</v>
      </c>
      <c r="E63">
        <v>15</v>
      </c>
      <c r="F63">
        <v>7</v>
      </c>
      <c r="G63" t="s">
        <v>295</v>
      </c>
      <c r="H63" t="s">
        <v>296</v>
      </c>
      <c r="I63" s="2" t="s">
        <v>297</v>
      </c>
    </row>
    <row r="64" spans="1:10" x14ac:dyDescent="0.3">
      <c r="A64" t="s">
        <v>298</v>
      </c>
      <c r="B64" t="s">
        <v>299</v>
      </c>
      <c r="C64" s="1">
        <f>(Table9[[#This Row],[average/current]]-Table9[[#This Row],[minimum]])/(Table9[[#This Row],[maximum]]-Table9[[#This Row],[minimum]])</f>
        <v>0.10989010989010989</v>
      </c>
      <c r="D64">
        <v>0</v>
      </c>
      <c r="E64">
        <v>91</v>
      </c>
      <c r="F64">
        <v>10</v>
      </c>
      <c r="G64" t="s">
        <v>300</v>
      </c>
      <c r="H64" t="s">
        <v>301</v>
      </c>
      <c r="I64" s="2" t="s">
        <v>302</v>
      </c>
    </row>
    <row r="65" spans="1:10" x14ac:dyDescent="0.3">
      <c r="A65" t="s">
        <v>303</v>
      </c>
      <c r="B65" t="s">
        <v>304</v>
      </c>
      <c r="C65" s="1">
        <f>(Table9[[#This Row],[average/current]]-Table9[[#This Row],[minimum]])/(Table9[[#This Row],[maximum]]-Table9[[#This Row],[minimum]])</f>
        <v>0.61643835616438358</v>
      </c>
      <c r="D65">
        <v>0</v>
      </c>
      <c r="E65">
        <v>365</v>
      </c>
      <c r="F65">
        <v>225</v>
      </c>
      <c r="G65" t="s">
        <v>305</v>
      </c>
      <c r="I65" s="2" t="s">
        <v>306</v>
      </c>
    </row>
    <row r="66" spans="1:10" x14ac:dyDescent="0.3">
      <c r="A66" t="s">
        <v>307</v>
      </c>
      <c r="B66" t="s">
        <v>308</v>
      </c>
      <c r="C66" s="1">
        <f>(Table9[[#This Row],[average/current]]-Table9[[#This Row],[minimum]])/(Table9[[#This Row],[maximum]]-Table9[[#This Row],[minimum]])</f>
        <v>0.16216216216216217</v>
      </c>
      <c r="D66">
        <v>0.8</v>
      </c>
      <c r="E66">
        <v>8.1999999999999993</v>
      </c>
      <c r="F66">
        <v>2</v>
      </c>
      <c r="H66" s="3" t="s">
        <v>309</v>
      </c>
    </row>
    <row r="67" spans="1:10" x14ac:dyDescent="0.3">
      <c r="A67" t="s">
        <v>310</v>
      </c>
      <c r="B67" t="s">
        <v>311</v>
      </c>
      <c r="C67" s="1">
        <f>(Table9[[#This Row],[average/current]]-Table9[[#This Row],[minimum]])/(Table9[[#This Row],[maximum]]-Table9[[#This Row],[minimum]])</f>
        <v>0.7</v>
      </c>
      <c r="D67">
        <v>0</v>
      </c>
      <c r="E67">
        <v>1</v>
      </c>
      <c r="F67">
        <v>0.7</v>
      </c>
      <c r="G67" t="s">
        <v>312</v>
      </c>
      <c r="H67" t="s">
        <v>313</v>
      </c>
      <c r="I67" s="2" t="s">
        <v>314</v>
      </c>
      <c r="J67" s="2" t="s">
        <v>315</v>
      </c>
    </row>
    <row r="68" spans="1:10" x14ac:dyDescent="0.3">
      <c r="A68" t="s">
        <v>316</v>
      </c>
      <c r="B68" t="s">
        <v>317</v>
      </c>
      <c r="C68" s="1">
        <f>(Table9[[#This Row],[average/current]]-Table9[[#This Row],[minimum]])/(Table9[[#This Row],[maximum]]-Table9[[#This Row],[minimum]])</f>
        <v>0.7</v>
      </c>
      <c r="D68">
        <v>0</v>
      </c>
      <c r="E68">
        <v>1</v>
      </c>
      <c r="F68">
        <v>0.7</v>
      </c>
      <c r="G68" t="s">
        <v>318</v>
      </c>
      <c r="H68" t="s">
        <v>319</v>
      </c>
      <c r="I68" s="2" t="s">
        <v>320</v>
      </c>
      <c r="J68" s="2" t="s">
        <v>321</v>
      </c>
    </row>
    <row r="69" spans="1:10" x14ac:dyDescent="0.3">
      <c r="A69" t="s">
        <v>322</v>
      </c>
      <c r="B69" t="s">
        <v>323</v>
      </c>
      <c r="C69" s="1">
        <f>(Table9[[#This Row],[average/current]]-Table9[[#This Row],[minimum]])/(Table9[[#This Row],[maximum]]-Table9[[#This Row],[minimum]])</f>
        <v>0.75</v>
      </c>
      <c r="D69">
        <v>9</v>
      </c>
      <c r="E69">
        <v>11</v>
      </c>
      <c r="F69">
        <v>10.5</v>
      </c>
      <c r="G69" t="s">
        <v>324</v>
      </c>
      <c r="H69" s="3" t="s">
        <v>325</v>
      </c>
      <c r="I69" s="2" t="s">
        <v>326</v>
      </c>
    </row>
    <row r="70" spans="1:10" x14ac:dyDescent="0.3">
      <c r="A70" t="s">
        <v>327</v>
      </c>
      <c r="B70" t="s">
        <v>328</v>
      </c>
      <c r="C70" s="1">
        <f>(Table9[[#This Row],[average/current]]-Table9[[#This Row],[minimum]])/(Table9[[#This Row],[maximum]]-Table9[[#This Row],[minimum]])</f>
        <v>0.75</v>
      </c>
      <c r="D70">
        <v>6</v>
      </c>
      <c r="E70">
        <v>18</v>
      </c>
      <c r="F70">
        <v>15</v>
      </c>
      <c r="G70" t="s">
        <v>27</v>
      </c>
      <c r="H70" s="3" t="s">
        <v>329</v>
      </c>
      <c r="I70" s="2" t="s">
        <v>330</v>
      </c>
    </row>
    <row r="71" spans="1:10" x14ac:dyDescent="0.3">
      <c r="A71" t="s">
        <v>331</v>
      </c>
      <c r="B71" t="s">
        <v>332</v>
      </c>
      <c r="C71" s="1">
        <f>(Table9[[#This Row],[average/current]]-Table9[[#This Row],[minimum]])/(Table9[[#This Row],[maximum]]-Table9[[#This Row],[minimum]])</f>
        <v>0.30897213628221953</v>
      </c>
      <c r="D71">
        <v>0</v>
      </c>
      <c r="E71">
        <v>104401</v>
      </c>
      <c r="F71">
        <v>32257</v>
      </c>
      <c r="G71" t="s">
        <v>333</v>
      </c>
      <c r="H71" s="3" t="s">
        <v>334</v>
      </c>
      <c r="I71" s="2" t="s">
        <v>335</v>
      </c>
    </row>
  </sheetData>
  <hyperlinks>
    <hyperlink ref="I5" r:id="rId1" display="https://windy.app/forecast2/spot/381566/North+sea/statistics" xr:uid="{B5CF5779-2497-4848-8195-951F730D639B}"/>
    <hyperlink ref="I70" r:id="rId2" display="https://www.seatemperature.org/north-sea" xr:uid="{E893C07C-CF8F-4FD5-9A77-9E00FFB529F4}"/>
    <hyperlink ref="I13" r:id="rId3" display="https://www.ciwem.org/the-environment/2100-a-north-sea-tipping-point" xr:uid="{77898911-70C6-458A-9605-01364838485E}"/>
    <hyperlink ref="I6" r:id="rId4" display="https://www.caa.co.uk/Documents/Download/3951/e925ed1f-e4b5-4d12-ad1c-e95e0b5b3307/1322" xr:uid="{58185AC2-DF10-4ACF-A5C9-5D28DC2E4460}"/>
    <hyperlink ref="I7" r:id="rId5" display="https://academic.oup.com/femsec/article/91/9/fiv099/847815" xr:uid="{C30E7839-7FE8-4F95-A251-D9E67A897ADA}"/>
    <hyperlink ref="I10" r:id="rId6" display="https://www.cambridge.org/core/journals/journal-of-the-marine-biological-association-of-the-united-kingdom/article/north-sea-benthic-system-a-36-year-timeseries/C276CB2310B0435249ECDBB8BCA51152" xr:uid="{7B17E5D3-1C35-4739-99C0-F68F53C30914}"/>
    <hyperlink ref="I11" r:id="rId7" display="https://www.cambridge.org/core/journals/journal-of-the-marine-biological-association-of-the-united-kingdom/article/north-sea-benthic-system-a-36-year-timeseries/C276CB2310B0435249ECDBB8BCA51152" xr:uid="{9E24D53E-8C02-4F22-BBDD-E338114BAA69}"/>
    <hyperlink ref="I9" r:id="rId8" display="https://www.bto.org/sites/default/files/smp_annual_report_2021-23.pdf" xr:uid="{EEBCF0FF-E286-41A0-B7E5-9FB63E96233E}"/>
    <hyperlink ref="I15" r:id="rId9" location="the-new-national-coastal-erosion-risk-map" display="https://www.gov.uk/government/publications/national-assessment-of-flood-and-coastal-erosion-risk-in-england-2024/national-assessment-of-flood-and-coastal-erosion-risk-in-england-2024 - the-new-national-coastal-erosion-risk-map" xr:uid="{A4EEB1FF-9D98-4A8A-9DE0-8C36AF225400}"/>
    <hyperlink ref="I14" r:id="rId10" display="https://defence.thedailyguardian.com/defence/north-sea-marine-life-make-comeback-amid-decade-of-pollution/" xr:uid="{5B114562-8B75-4A17-A20A-CD4B8A209948}"/>
    <hyperlink ref="I18" r:id="rId11" display="https://www.sciencedirect.com/science/article/pii/S0078323411500193" xr:uid="{0BB3CD44-FEE8-4032-979D-50282F57C45C}"/>
    <hyperlink ref="I19" r:id="rId12" display="https://www.bbc.co.uk/news/science-environment-67893808" xr:uid="{3DC699D9-C7E9-46CB-90C3-B47B6B308A84}"/>
    <hyperlink ref="I20" r:id="rId13" display="https://view.officeapps.live.com/op/view.aspx?src=https%3A%2F%2Fassets.publishing.service.gov.uk%2Fmedia%2F657c2346254aaa0010050de6%2FECUK_2023_Consumption_tables.xlsx&amp;wdOrigin=BROWSELINK" xr:uid="{522FAC08-59BB-49BD-AED1-A9460F165E02}"/>
    <hyperlink ref="I21" r:id="rId14" display="https://www.statista.com/statistics/589765/average-electricity-prices-uk/" xr:uid="{23273720-C0C7-4074-925A-05E512B4CED4}"/>
    <hyperlink ref="I22" r:id="rId15" display="https://rmets.onlinelibrary.wiley.com/doi/10.1002/joc.8553" xr:uid="{236B8FB2-12C9-4F1C-BDE5-8FCF545F94D4}"/>
    <hyperlink ref="I25" r:id="rId16" display="https://data.worldbank.org/indicator/NE.TRD.GNFS.ZS" xr:uid="{73C9BF01-A5A8-43D5-B69E-B29A1386D4F1}"/>
    <hyperlink ref="I23" r:id="rId17" display="https://www.gov.uk/government/statistics/sea-passenger-statistics-all-routes-2023/sea-passenger-statistics-domestic-sea-passengers-2023" xr:uid="{18035A8F-239F-425F-9D44-8D5C50844FC1}"/>
    <hyperlink ref="I42" r:id="rId18" location=":~:text=Around%206600%20fishing%20vessels%20are%20active%20in%20the,fish%20landings%20are%20greater%20than%20demersal%20fish%20landings." xr:uid="{059CB9AB-48EE-439E-97F8-687845C194B3}"/>
    <hyperlink ref="I27" r:id="rId19" location=":~:text=Around%206600%20fishing%20vessels%20are%20active%20in%20the,fish%20landings%20are%20greater%20than%20demersal%20fish%20landings." xr:uid="{8C27A1D0-C80C-4887-B310-2D5BACC75553}"/>
    <hyperlink ref="I32" r:id="rId20" display="https://journals.plos.org/plosone/article%3Fid%3D10.1371/journal.pone.0077908" xr:uid="{3E8C56A8-7C64-4A01-AC42-9A5DDEBA7CCC}"/>
    <hyperlink ref="I34" r:id="rId21" display="https://onlinelibrary.wiley.com/doi/full/10.1111/gcb.13916?msockid=39fd0236d93267882f1a17ead848665a" xr:uid="{87663A57-388B-4CB4-ACDB-1F706979DC92}"/>
    <hyperlink ref="I36" r:id="rId22" display="https://www.upliftuk.org/post/rebuilding-the-north-sea-in-the-public-interest" xr:uid="{B629C148-D66A-4E94-89B9-92DDB8CAB63C}"/>
    <hyperlink ref="J36" r:id="rId23" display="https://www.gov.uk/government/news/government-to-unleash-the-north-seas-clean-energy-future" xr:uid="{22611697-1061-4729-8669-2049BCF37E6C}"/>
    <hyperlink ref="I39" r:id="rId24" xr:uid="{12084113-E7CA-4301-A9B4-199129F439F5}"/>
    <hyperlink ref="I40" r:id="rId25" location="bib22" display="https://www.sciencedirect.com/science/article/pii/S0308597X18301520 - bib22" xr:uid="{58363912-43C5-48D6-B142-659CC12E9CD2}"/>
    <hyperlink ref="I37" r:id="rId26" location="d1e204" display="https://www.tandfonline.com/doi/full/10.1080/09614524.2020.1801587 - d1e204" xr:uid="{F9DA925B-66BE-46BE-8BE4-3C9F96F65D20}"/>
    <hyperlink ref="I38" r:id="rId27" location=":~:text=Find%20out%20where%20the%20country%E2%80%99s%20nuclear%20sites%20are,the%20zoom%20buttons%20in%20the%20top%20right%20corner." display="https://explorenuclear.com/maps/map-of-uk-nuclear-sites/ - :~:text=Find%20out%20where%20the%20country%E2%80%99s%20nuclear%20sites%20are,the%20zoom%20buttons%20in%20the%20top%20right%20corner." xr:uid="{A1DFD98F-EA8D-49B2-B546-A40DF8CD7E51}"/>
    <hyperlink ref="J38" r:id="rId28" location=":~:text=Roadmap%20sets%20out%20how" display="https://www.gov.uk/government/news/biggest-expansion-of-nuclear-power-for-70-years-to-create-jobs-reduce-bills-and-strengthen-britains-energy-security - :~:text=Roadmap%20sets%20out%20how" xr:uid="{89D1041D-C4AB-4C2B-82A6-15771BAAF7B4}"/>
    <hyperlink ref="I41" r:id="rId29" location="fig5" display="https://www.sciencedirect.com/science/article/pii/S0272771408002692 - fig5" xr:uid="{CA77BB95-A2AF-4D26-8EA9-230469899720}"/>
    <hyperlink ref="I45" r:id="rId30" display="https://www.energy-uk.org.uk/insights/the-power-of-partnership-uk-eu-energy-cooperation-for-a-clean-secure-future/" xr:uid="{FBBEF4A4-E9D1-4E75-A230-5F1620CC7C31}"/>
    <hyperlink ref="J45" r:id="rId31" location=":~:text=The%20UK%27s%20current%20operational%20offshore%20wind%20capacity%20stands,without%20any%20new%20offshore%20wind%20projects%20fully%20commissioned." display="https://www.renewableuk.com/energypulse/blog/uk-wind-and-global-offshore-wind-2024-in-review/ - :~:text=The%20UK%27s%20current%20operational%20offshore%20wind%20capacity%20stands,without%20any%20new%20offshore%20wind%20projects%20fully%20commissioned." xr:uid="{7B5421C9-FF9E-4FE3-A2C2-D2F14A03C718}"/>
    <hyperlink ref="I68" r:id="rId32" display="https://www.researchgate.net/publication/351142985_Current_Status_and_Future_Trends_in_the_Operation_and_Maintenance_of_Offshore_Wind_Turbines_A_Review" xr:uid="{D2F6BD2B-6FB4-474D-97A6-46DD2737F29E}"/>
    <hyperlink ref="J68" r:id="rId33" display="https://www.sciencedirect.com/science/article/pii/S1364032121001805" xr:uid="{D2F0E3DF-C61D-4004-92CC-458E818AF767}"/>
    <hyperlink ref="I71" r:id="rId34" display="https://fowcoe.co.uk/wp-content/uploads/2024/10/FOW-CoE-UK-OW-Deployment-Scenarios-2050-Public-Report.pdf" xr:uid="{DD874C28-3312-4BA9-8CDF-78AD656C560A}"/>
    <hyperlink ref="I43" r:id="rId35" display="https://www.ceicdata.com/en/indicator/united-kingdom/crude-oil-production" xr:uid="{0F680072-A9D9-4E9F-B1AB-970918CF99CD}"/>
    <hyperlink ref="I48" r:id="rId36" location="key-results-figure-1-combined-input-of-hazardous-substances-to-the-uk-marine-environment-as-an-index-of-estimated-weight-of-substances-per-year-1990-to-2019" display="https://jncc.gov.uk/our-work/ukbi-marine-pollution/ - key-results-figure-1-combined-input-of-hazardous-substances-to-the-uk-marine-environment-as-an-index-of-estimated-weight-of-substances-per-year-1990-to-2019" xr:uid="{B549FC83-945E-43C4-9FB7-E29D3418A945}"/>
    <hyperlink ref="I46" r:id="rId37" display="https://www.sciencedirect.com/science/article/pii/S0272771419307644" xr:uid="{CC300074-E951-408C-96BB-C55398E08980}"/>
    <hyperlink ref="I50" r:id="rId38" display="https://www.springerprofessional.de/recent-change-river-flow/10638046?utm_source=chatgpt.com" xr:uid="{A33837BE-8D24-4201-8CEF-F6E056776B6C}"/>
    <hyperlink ref="J54" r:id="rId39" display="https://essd.copernicus.org/articles/13/3733/2021/essd-13-3733-2021.html?utm_source=chatgpt.com" xr:uid="{8A49BE28-F154-437D-893C-7C251A2195C9}"/>
    <hyperlink ref="I58" r:id="rId40" display="https://www.researchgate.net/publication/46697077_Unified_View_of_Sediment_Transport_by_Currents_and_Waves_I_Initiation_of_Motion_Bed_Roughness_and_Bed-Load_Transport" xr:uid="{0528711C-0243-4828-8D5A-07F0E9A4DE9C}"/>
    <hyperlink ref="I52" r:id="rId41" xr:uid="{B59331C7-F554-4902-B37C-24831618A1F1}"/>
    <hyperlink ref="I55" r:id="rId42" display="https://www.gov.uk/government/statistics/business-population-estimates-2021/business-population-estimates-for-the-uk-and-regions-2021-statistical-release-html?UA-231482583-1=&amp;utm_source=chatgpt.com" xr:uid="{F09A9732-7DAF-4069-A315-CB3E833DF5A9}"/>
    <hyperlink ref="I59" r:id="rId43" display="https://prod-corp.thecrownestate.co.uk/news/the-crown-estate-delivers-a-record-gbp1-1-billion-net-revenue-profit-for-the?utm_source=chatgpt.com" xr:uid="{6E0B2CB1-36D0-44B4-9998-6C8F4C8A2CAA}"/>
    <hyperlink ref="I61" r:id="rId44" display="https://www.scottish-enterprise-mediacentre.com/news/new-report-highlights-significant-economic-potential-of-marine-energy?utm_source=chatgpt.com" xr:uid="{C6E28754-CE62-4B1D-A918-933F30CC2BE7}"/>
    <hyperlink ref="J61" r:id="rId45" display="https://www.offshore-energy.biz/uk-launches-taskforce-to-drive-tidal-and-wave-energy-roadmap/?utm_source=chatgpt.com" xr:uid="{57F509EB-B68B-4F13-BD05-98E7D704D871}"/>
    <hyperlink ref="I62" r:id="rId46" display="https://deframedia.blog.gov.uk/2021/11/16/government-sets-out-commitment-to-protecting-seabed-with-joint-statement-on-clearing-unexploded-ordnance/?utm_source=chatgpt.com" xr:uid="{FA71407B-3A5D-4850-AA4A-1824F9355074}"/>
    <hyperlink ref="I63" r:id="rId47" display="https://pubmed.ncbi.nlm.nih.gov/25640640/" xr:uid="{EEB4E240-9AA8-496E-B9BE-2A39945C1985}"/>
    <hyperlink ref="I64" r:id="rId48" display="https://www.researchgate.net/figure/Annual-variation-in-winter-densities-of-Common-Guillemots-Uria-aalge-washed-ashore-in-The_fig2_363093366" xr:uid="{110BFE50-638C-4BFB-8A85-C6262F02A3C9}"/>
    <hyperlink ref="J67" r:id="rId49" display="https://www.metoffice.gov.uk/research/approach/research-and-innovation-strategy" xr:uid="{D5DEDC7C-C990-419B-9173-B621E2DF1025}"/>
    <hyperlink ref="I67" r:id="rId50" display="https://weather.metoffice.gov.uk/learn-about/how-forecasts-are-made/computer-models/history-of-numerical-weather-prediction?utm_source=chatgpt.com" xr:uid="{B11FADFC-CA50-4C01-8750-4AC6D716EB6A}"/>
    <hyperlink ref="I69" r:id="rId51" display="https://link.springer.com/article/10.1007/s00704-015-1591-y" xr:uid="{AB9D8853-0745-414E-94B2-3CDCD04A60F6}"/>
    <hyperlink ref="I51" r:id="rId52" display="https://ocean.ices.dk/core/iroc" xr:uid="{EA1D0BC9-1223-409D-9608-A18C48EA35DC}"/>
    <hyperlink ref="I4" r:id="rId53" display="https://assets.publishing.service.gov.uk/media/5a81c183ed915d74e33ffe31/Future_of_the_sea_-_trends_in_aquaculture_FINAL_NEW.pdf" xr:uid="{0387093D-74F5-409C-83AF-757BE366A305}"/>
    <hyperlink ref="I3" r:id="rId54" location="t0005" display="https://www.sciencedirect.com/science/article/pii/S0025326X23013267 - t0005" xr:uid="{A2A6AD91-6CFE-40DE-AAA9-03C0EA0A8AC5}"/>
    <hyperlink ref="I2" r:id="rId55" display="https://bmapa.org/issues/area_dredged.php?utm_source=chatgpt.com" xr:uid="{B8F7F074-21A5-4F6A-B32D-5808C885D283}"/>
    <hyperlink ref="I53" r:id="rId56" location="descriptor-6-seabed-integrity" display="https://environment.ec.europa.eu/topics/marine-environment/descriptors-under-marine-strategy-framework-directive_en - descriptor-6-seabed-integrity" xr:uid="{53FF56EE-2F29-4893-A00A-0C8083AE3EC3}"/>
    <hyperlink ref="J53" r:id="rId57" display="https://assets.publishing.service.gov.uk/media/5f6c8369d3bf7f7238f23151/marine-strategy-part1-october19.pdf?utm_source=chatgpt.com" xr:uid="{021EE6B0-3D55-4D21-A770-9A6428B51C66}"/>
    <hyperlink ref="I8" r:id="rId58" display="https://obr.uk/box/the-evolution-of-north-sea-oil-and-gas-receipts/?utm_source=chatgpt.com" xr:uid="{C8AFB419-48A1-4AAA-9485-C155B1050D3D}"/>
    <hyperlink ref="I65" r:id="rId59" display="https://www.researchgate.net/publication/308188949_Accessibility_assessment_for_operation_and_maintenance_of_offshore_wind_farms_in_the_North_Sea" xr:uid="{3C75CCAD-97A9-417C-B31C-AC220B878998}"/>
    <hyperlink ref="I24" r:id="rId60" display="https://www.gov.uk/government/collections/uk-sea-fisheries-annual-statistics" xr:uid="{ECB1C38C-31C7-4919-9854-C98A7ECFB830}"/>
    <hyperlink ref="I35" r:id="rId61" display="https://jncc.gov.uk/our-work/marine-protected-area-mapper/" xr:uid="{3F01796A-1939-4A8F-A903-599914973F45}"/>
    <hyperlink ref="I57" r:id="rId62" display="https://www.seafish.org/document/?id=7bf73367-e46c-45ab-ad14-c4e62f5742c9" xr:uid="{EED936A3-9EA8-4F31-972A-B26A8DE53A6F}"/>
  </hyperlinks>
  <pageMargins left="0.7" right="0.7" top="0.75" bottom="0.75" header="0.3" footer="0.3"/>
  <tableParts count="1">
    <tablePart r:id="rId63"/>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Abbreviations Glossary</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BURTON, WILL F.</dc:creator>
  <cp:lastModifiedBy>BURTON, WILL F.</cp:lastModifiedBy>
  <dcterms:created xsi:type="dcterms:W3CDTF">2025-07-01T15:24:20Z</dcterms:created>
  <dcterms:modified xsi:type="dcterms:W3CDTF">2025-07-01T15:25:42Z</dcterms:modified>
</cp:coreProperties>
</file>